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-H610M\Downloads\"/>
    </mc:Choice>
  </mc:AlternateContent>
  <xr:revisionPtr revIDLastSave="0" documentId="13_ncr:1_{C840D4BF-8ECE-4CF7-AD08-81DD2CC50393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Ծավլաթերթ նախահաշիվ" sheetId="41" r:id="rId1"/>
  </sheets>
  <externalReferences>
    <externalReference r:id="rId2"/>
  </externalReferences>
  <definedNames>
    <definedName name="_____tt5">#REF!</definedName>
    <definedName name="____tt5">#REF!</definedName>
    <definedName name="___tt5">#REF!</definedName>
    <definedName name="__tt5">#REF!</definedName>
    <definedName name="_2Excel_BuiltIn_Print_Titles_16" localSheetId="0">'[1]Ամփոփ Նյութեր'!#REF!</definedName>
    <definedName name="_3Excel_BuiltIn_Print_Titles_16">'[1]Ամփոփ Նյութեր'!#REF!</definedName>
    <definedName name="_tt5" localSheetId="0">#REF!</definedName>
    <definedName name="_tt5">#REF!</definedName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bacatr" localSheetId="0">#REF!</definedName>
    <definedName name="bacatr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daganhak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gg" localSheetId="0">#REF!</definedName>
    <definedName name="ggg">#REF!</definedName>
    <definedName name="gggg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>#REF!</definedName>
    <definedName name="kk" localSheetId="0">#REF!</definedName>
    <definedName name="kk">#REF!</definedName>
    <definedName name="kkkk">#REF!</definedName>
    <definedName name="kkk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_xlnm.Print_Area" localSheetId="0">'Ծավլաթերթ նախահաշիվ'!$A$1:$E$396</definedName>
    <definedName name="q" localSheetId="0">#REF!</definedName>
    <definedName name="q">#REF!</definedName>
    <definedName name="sd" localSheetId="0">#REF!</definedName>
    <definedName name="sd">#REF!</definedName>
    <definedName name="SOTQ">#REF!</definedName>
    <definedName name="t" localSheetId="0">#REF!</definedName>
    <definedName name="t">#REF!</definedName>
    <definedName name="tt" localSheetId="0">#REF!</definedName>
    <definedName name="tt">#REF!</definedName>
    <definedName name="t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1" i="41" l="1"/>
  <c r="G385" i="41"/>
  <c r="G392" i="41"/>
  <c r="E28" i="41"/>
  <c r="G393" i="41" l="1"/>
  <c r="G394" i="41" l="1"/>
</calcChain>
</file>

<file path=xl/sharedStrings.xml><?xml version="1.0" encoding="utf-8"?>
<sst xmlns="http://schemas.openxmlformats.org/spreadsheetml/2006/main" count="761" uniqueCount="456">
  <si>
    <t>կգ</t>
  </si>
  <si>
    <t>46-46</t>
  </si>
  <si>
    <t>NN</t>
  </si>
  <si>
    <t>15-246-1</t>
  </si>
  <si>
    <t>15-660</t>
  </si>
  <si>
    <t>46-122</t>
  </si>
  <si>
    <t>46-124</t>
  </si>
  <si>
    <t xml:space="preserve"> </t>
  </si>
  <si>
    <t>15-661</t>
  </si>
  <si>
    <t>Շուկա</t>
  </si>
  <si>
    <t>1-961</t>
  </si>
  <si>
    <t>11-135</t>
  </si>
  <si>
    <t>15-256</t>
  </si>
  <si>
    <t>46-189 46-205</t>
  </si>
  <si>
    <t>16-261</t>
  </si>
  <si>
    <t>16-134</t>
  </si>
  <si>
    <t>8-163</t>
  </si>
  <si>
    <t>տն</t>
  </si>
  <si>
    <t>քմ</t>
  </si>
  <si>
    <t>մ3</t>
  </si>
  <si>
    <t>մ2</t>
  </si>
  <si>
    <t>100մ2</t>
  </si>
  <si>
    <t>Հատակի գրունտի տոփանում խճով</t>
  </si>
  <si>
    <t>11-11</t>
  </si>
  <si>
    <t>11-55</t>
  </si>
  <si>
    <t>հատ</t>
  </si>
  <si>
    <t>գմ</t>
  </si>
  <si>
    <t>խմ</t>
  </si>
  <si>
    <t>7-51</t>
  </si>
  <si>
    <t>11-02</t>
  </si>
  <si>
    <t>8-525-1</t>
  </si>
  <si>
    <t>մ</t>
  </si>
  <si>
    <t>8-591-7</t>
  </si>
  <si>
    <t>8-591-8</t>
  </si>
  <si>
    <t>8-591-2</t>
  </si>
  <si>
    <t>8-599-1</t>
  </si>
  <si>
    <t>25-17      
  k=0,6,  
  k=0,7</t>
  </si>
  <si>
    <t>11-188</t>
  </si>
  <si>
    <t>14-363</t>
  </si>
  <si>
    <t>Դռների և պատուհանների շեպերի ց/ա  լավորակ  սվաղ</t>
  </si>
  <si>
    <t>15-277</t>
  </si>
  <si>
    <t>100քմ</t>
  </si>
  <si>
    <t>Բարդ փական</t>
  </si>
  <si>
    <t>Դռների և պատուհանների շեպերի ներկում լատեքսով</t>
  </si>
  <si>
    <t>23-164</t>
  </si>
  <si>
    <t>Հատակների մանրահատակի քանդում</t>
  </si>
  <si>
    <t>23-163</t>
  </si>
  <si>
    <t>Տախտակե հատակների քանդում</t>
  </si>
  <si>
    <t>23-166</t>
  </si>
  <si>
    <t>23-169</t>
  </si>
  <si>
    <t>23-160</t>
  </si>
  <si>
    <t xml:space="preserve">Հատակների բետոնե հիմնաշերտի քանդում </t>
  </si>
  <si>
    <t>11-228</t>
  </si>
  <si>
    <t>Պատերի գաջե սվաղի քանդում</t>
  </si>
  <si>
    <t>14-320</t>
  </si>
  <si>
    <t>Պատերի մաքրում հին ներկից</t>
  </si>
  <si>
    <t>11-229</t>
  </si>
  <si>
    <t>Առաստաղների գաջի սվաղի քանդում</t>
  </si>
  <si>
    <t>Ճակատի մետաղական տարրերի ապամոնտաժում/խողովակ/</t>
  </si>
  <si>
    <t>3-36</t>
  </si>
  <si>
    <t>26-33</t>
  </si>
  <si>
    <t>Միջնորմների ամրանավորում ցանցով ամրան Ա-1     Փ 6մմ</t>
  </si>
  <si>
    <t>25-14</t>
  </si>
  <si>
    <t>Նույնը մետաղական անկյունակներով 45x4մմ  L=100մմ, քայլը 0,6մ</t>
  </si>
  <si>
    <t>6-36</t>
  </si>
  <si>
    <t>Միջնորմների պատրաստում պեմզաբետոնե սալերով 10սմ հաստ.</t>
  </si>
  <si>
    <t>Փրփրապլաստ 20մմ</t>
  </si>
  <si>
    <t>14-398</t>
  </si>
  <si>
    <t>Սպիտակ մետաղապլաստե B դասի ներքին դռան բլոկի /ոչ պակաս 60մմ/ տեղադրում/ ներառյալ  մեկ շերտ ապակի  4մմ և սենդվիչ պանել</t>
  </si>
  <si>
    <t>Հակամիջատային ցանցի տեղադրումով, ալյումիե շրջանակ, գունավոր, ներառյալ ծղնիններ</t>
  </si>
  <si>
    <t>գծմ</t>
  </si>
  <si>
    <t>1-969</t>
  </si>
  <si>
    <t>Ընդամենը</t>
  </si>
  <si>
    <t>Դռների և պատուհանների քանդում</t>
  </si>
  <si>
    <t>Հատակների քանդում</t>
  </si>
  <si>
    <t>Պատերի մակերևույթների մաքրում</t>
  </si>
  <si>
    <t>Առաստաղների մակերևույթների մաքրում</t>
  </si>
  <si>
    <t>Առաստաղների մաքրում հին ներկից</t>
  </si>
  <si>
    <t>8-189
տեխ,մաս կետ 2:27</t>
  </si>
  <si>
    <t>8-572-1</t>
  </si>
  <si>
    <t>8-531-5</t>
  </si>
  <si>
    <t>ПМЛ-122</t>
  </si>
  <si>
    <t>8-574-49</t>
  </si>
  <si>
    <t>ПКЕ-212-2</t>
  </si>
  <si>
    <t>8-417-1</t>
  </si>
  <si>
    <t>8-408-1</t>
  </si>
  <si>
    <t>8-612-6</t>
  </si>
  <si>
    <t>8-612-7</t>
  </si>
  <si>
    <t>8-525-2</t>
  </si>
  <si>
    <t>АП50-2МТ</t>
  </si>
  <si>
    <t>8-591-10</t>
  </si>
  <si>
    <t>8-604-4</t>
  </si>
  <si>
    <t>8-572-4</t>
  </si>
  <si>
    <t>8-149-1</t>
  </si>
  <si>
    <t>8-400-1</t>
  </si>
  <si>
    <t>8-471-1</t>
  </si>
  <si>
    <t>8-472-7</t>
  </si>
  <si>
    <t>Ջեռուցման ներքին ցանց</t>
  </si>
  <si>
    <t>18-72</t>
  </si>
  <si>
    <t>կոմպ</t>
  </si>
  <si>
    <t>18-165</t>
  </si>
  <si>
    <t>Փական 20մմ</t>
  </si>
  <si>
    <t>Պտուտակավոր օդհան փական 15մմ</t>
  </si>
  <si>
    <t>Հետադարձ փական 20մմ</t>
  </si>
  <si>
    <t>16-264</t>
  </si>
  <si>
    <t>16-263</t>
  </si>
  <si>
    <t>16-262</t>
  </si>
  <si>
    <t>Խողովակների ամրացման սեղմիչներ</t>
  </si>
  <si>
    <t>18-109</t>
  </si>
  <si>
    <t>Ալյումինե մարտկոցների մոնտաժային կոմպլեկտ</t>
  </si>
  <si>
    <t>18-205</t>
  </si>
  <si>
    <t>Պտուտակավոր  փական 15մմ</t>
  </si>
  <si>
    <t>18-208</t>
  </si>
  <si>
    <t>18-209</t>
  </si>
  <si>
    <t>Պտուտակավոր  փական 40</t>
  </si>
  <si>
    <t>18-210</t>
  </si>
  <si>
    <t>Պտուտակավոր  փական 50</t>
  </si>
  <si>
    <t>18-206</t>
  </si>
  <si>
    <t>Հետադարձ փական 20</t>
  </si>
  <si>
    <t>18-180</t>
  </si>
  <si>
    <t>Զտիչ 20</t>
  </si>
  <si>
    <t>հտ</t>
  </si>
  <si>
    <t>16-219</t>
  </si>
  <si>
    <t>Խողովակների հիդրավլիկական փորձարկում</t>
  </si>
  <si>
    <t>16-83</t>
  </si>
  <si>
    <t>15-621</t>
  </si>
  <si>
    <t>26-16</t>
  </si>
  <si>
    <t>20-108</t>
  </si>
  <si>
    <t>20-405</t>
  </si>
  <si>
    <t>Մետաղական ցանց</t>
  </si>
  <si>
    <t>26-73</t>
  </si>
  <si>
    <t>20-490</t>
  </si>
  <si>
    <t>20-696</t>
  </si>
  <si>
    <t>20-704</t>
  </si>
  <si>
    <t>ՀԱԿԱՀՐԴԵԱՀՅԻՆ ՀԱՄԱԿԱՐԳ</t>
  </si>
  <si>
    <t>10-742-</t>
  </si>
  <si>
    <t>Сигнал 20М</t>
  </si>
  <si>
    <t>10-115-2</t>
  </si>
  <si>
    <t>10-742-12</t>
  </si>
  <si>
    <t>ИВЭПР-30/5</t>
  </si>
  <si>
    <t>8-123-1</t>
  </si>
  <si>
    <t>10-743-12</t>
  </si>
  <si>
    <t>10-743-2</t>
  </si>
  <si>
    <t>10-745-2</t>
  </si>
  <si>
    <t>8-59</t>
  </si>
  <si>
    <t>23-45</t>
  </si>
  <si>
    <t>23-48</t>
  </si>
  <si>
    <t>23-114</t>
  </si>
  <si>
    <t>13-225</t>
  </si>
  <si>
    <t xml:space="preserve"> մ2</t>
  </si>
  <si>
    <t>10-297
k=0.5</t>
  </si>
  <si>
    <t xml:space="preserve">Օդատարերի  երեսապատում  գիպսաստվարաթղթով  12.5մմ հաստ . հրակայուն և ջրակայուն,  տեղադրումով մետաղական հիմնակմախկի վրա </t>
  </si>
  <si>
    <t>E6-14</t>
  </si>
  <si>
    <t>B-12,5 դասի բետոնով բուտաբետոնե զանգվածի պատրաստում թեքահարթակների տակ</t>
  </si>
  <si>
    <t>E6-16     կիրառ</t>
  </si>
  <si>
    <t xml:space="preserve">Միաձույլ ե/բ թեքահարթակների  պատրաստում B-15  դասի բետոնից </t>
  </si>
  <si>
    <t>Ամրանի  արժեքը Ф8մմ Ac-1 դասի</t>
  </si>
  <si>
    <t>E11-221</t>
  </si>
  <si>
    <t>Թեքահարթակների երեսպատում 40մմ հաստությամբ բազալտե սալերով</t>
  </si>
  <si>
    <t xml:space="preserve">E15-6  
  E15-59   </t>
  </si>
  <si>
    <t xml:space="preserve">Թեքահարթակների կողային հատվածի  երեսպատում 30մմ հաստությամբ բազալտե
 սալերով,  սալերի խարսխումով  </t>
  </si>
  <si>
    <t>Թեքահարթակ</t>
  </si>
  <si>
    <t>Հրշեջ արկղ ճկախողովակով</t>
  </si>
  <si>
    <t>16-135</t>
  </si>
  <si>
    <t>Հակահրդեհային հիդրանտ փականի տեղադրում</t>
  </si>
  <si>
    <t>100մ</t>
  </si>
  <si>
    <t xml:space="preserve"> ЩЭ/24</t>
  </si>
  <si>
    <t>Օդափոխության համակարգ</t>
  </si>
  <si>
    <t>Ճկուն ներդիր  L-300մմ</t>
  </si>
  <si>
    <t>Օդափոխության բլոկների  պատերի երեսպատում ապակեբամբակից ֆոլգայով  /ձեղնահարկ/</t>
  </si>
  <si>
    <t>Գլխանոց–թասակ Փ500*500մմ</t>
  </si>
  <si>
    <t>Մետաղական ամրացման կոնստրուկցիաներ</t>
  </si>
  <si>
    <t>46-35</t>
  </si>
  <si>
    <t>Մետաղական խողովակների ապաոմտաժում Ф76</t>
  </si>
  <si>
    <t>11-6.</t>
  </si>
  <si>
    <t>Մետաղական ժապավեն</t>
  </si>
  <si>
    <t>46-7</t>
  </si>
  <si>
    <t>Բացվածքների ուժեղացում մետաղական շապիկներով A և bառանցքներով</t>
  </si>
  <si>
    <t>46-15</t>
  </si>
  <si>
    <t>5-43</t>
  </si>
  <si>
    <t>Փայտե շրիշակների պատրաստում 10սմ բարձր.</t>
  </si>
  <si>
    <t>Մետաղական անկյունակ  100x8</t>
  </si>
  <si>
    <t>Անկեր M20</t>
  </si>
  <si>
    <t>Տաշտաձև հեծան N20П</t>
  </si>
  <si>
    <t>Անկեր M16 Hilti կամ նմնատիպ</t>
  </si>
  <si>
    <t>Մետաղական անկյունակ  75x5</t>
  </si>
  <si>
    <t>Մետաղական անկյունակ  100х8</t>
  </si>
  <si>
    <t xml:space="preserve"> Հիդրոմեկուսացում մեկ շերտ իզոգամով</t>
  </si>
  <si>
    <t>15-78</t>
  </si>
  <si>
    <t>Արցուքաթափերի տեղադրում  30մմ հաստությամբ բազալտե սալերով</t>
  </si>
  <si>
    <t xml:space="preserve">մ2                     </t>
  </si>
  <si>
    <t>Բեմահարթակի վերականգնում</t>
  </si>
  <si>
    <t>5-91</t>
  </si>
  <si>
    <t>Հատակների տափագերանների պատրաստում</t>
  </si>
  <si>
    <t>5-118</t>
  </si>
  <si>
    <t>5-38</t>
  </si>
  <si>
    <t>Տախտակե հատակների ռանդում</t>
  </si>
  <si>
    <t>14-358</t>
  </si>
  <si>
    <t>Գ310-4</t>
  </si>
  <si>
    <t xml:space="preserve">100մ2 </t>
  </si>
  <si>
    <t>23-223Վ</t>
  </si>
  <si>
    <t>Պատեր և միջնորմեր</t>
  </si>
  <si>
    <t>Հատակներ</t>
  </si>
  <si>
    <t xml:space="preserve"> Պատերի ուժեղացում  </t>
  </si>
  <si>
    <t xml:space="preserve">Շուկա </t>
  </si>
  <si>
    <t>Տեղափոխում 10կմ</t>
  </si>
  <si>
    <t>Համաշինարարական  աշխատանքներ</t>
  </si>
  <si>
    <t>Աշխատանքի անվանումը</t>
  </si>
  <si>
    <t>100անցք</t>
  </si>
  <si>
    <t xml:space="preserve">Անցքերի շաղափում պատերում d-6մմ,l-250 մմ, </t>
  </si>
  <si>
    <t xml:space="preserve">Բացվածքներ /Դռներ, պատուհաններ, </t>
  </si>
  <si>
    <t>Ներքին հարդարում</t>
  </si>
  <si>
    <t>Պատերի ներկում լատեքսով բարելաված որակի /ներառյալ անկյունակները / /անփայլ</t>
  </si>
  <si>
    <t>Ներքին տախտակամածի հավաքում և քանդում դահլիճի առաստաղի  և պատերի ներքին հարդարման աշխատանքների համար, L наст =1 м</t>
  </si>
  <si>
    <t xml:space="preserve">Պատերի շարվածք կանոնավոր ձևի  տուֆ քարով    </t>
  </si>
  <si>
    <t xml:space="preserve">Շրջանառու պոմպ  Wilo TOP-S 40/15 </t>
  </si>
  <si>
    <t>Եռաբաշխիչ      40/40/40մմ</t>
  </si>
  <si>
    <t>Եռաբաշխիչ      40/32/40մմ</t>
  </si>
  <si>
    <t>Եռաբաշխիչ      32/32/20մմ</t>
  </si>
  <si>
    <t>Եռաբաշխիչ      25/25/20մմ</t>
  </si>
  <si>
    <t>Եռաբաշխիչ      25/1/2/225մմ</t>
  </si>
  <si>
    <t xml:space="preserve"> խողովակ  DN50</t>
  </si>
  <si>
    <t>100հտ</t>
  </si>
  <si>
    <t>Ջերմոմատակարարման բաժանարար</t>
  </si>
  <si>
    <t xml:space="preserve"> հակակոռոզիոն ներկով 2շերտ</t>
  </si>
  <si>
    <t>Կցամաս 40մմ</t>
  </si>
  <si>
    <t>Կցամաս 32մմ</t>
  </si>
  <si>
    <t>Կցամաս 25մմ</t>
  </si>
  <si>
    <t>Կցամաս 20մմ</t>
  </si>
  <si>
    <t>Անցում 40/32</t>
  </si>
  <si>
    <t>Անցում 32/25</t>
  </si>
  <si>
    <t>Անցում 25/20</t>
  </si>
  <si>
    <t>Պողպատե էլեկտրեռակցումային</t>
  </si>
  <si>
    <t>Մետաղական  խողովակների ներկում</t>
  </si>
  <si>
    <t>խողովակաշարի ջերմոմեկուսացում</t>
  </si>
  <si>
    <t>Խցան մարտկոցի  Փ20մմ</t>
  </si>
  <si>
    <t>Քանակ</t>
  </si>
  <si>
    <t>Անցքերի բացում  պատերում /ծածկերում/</t>
  </si>
  <si>
    <t>Փականի տեղադրում օղագոտիով d=15մմ,վերին</t>
  </si>
  <si>
    <t>Փականի տեղադրում օղագոտիով d=15մմ,ներքին</t>
  </si>
  <si>
    <t xml:space="preserve"> Ֆոլգայապատ իզոտօպրակից </t>
  </si>
  <si>
    <t>100 մ2</t>
  </si>
  <si>
    <t>11-225վ</t>
  </si>
  <si>
    <t>Արտաքին պատերի սվաղի քանդում, կարերի մաքրումով և լվացումով</t>
  </si>
  <si>
    <t>Պատերի և առաստաղի սվաղի քանդում, կարերի մաքրումով և լվացումով</t>
  </si>
  <si>
    <t xml:space="preserve">Շին.աղբի բարձում ինքնաթափին </t>
  </si>
  <si>
    <t>23-113Վ</t>
  </si>
  <si>
    <t xml:space="preserve"> Ներքին ջրամատակարարում</t>
  </si>
  <si>
    <t>Անցքերի բացում  պատերում L= 500</t>
  </si>
  <si>
    <t xml:space="preserve">Պլաստմասե վահանակ </t>
  </si>
  <si>
    <t>Առաստաղային ԼԷԴ 40վտ տիպի</t>
  </si>
  <si>
    <t>Առաստաղային ԼԷԴ 18վտ տիպի</t>
  </si>
  <si>
    <t>Առաստաղային ԼԷԴ 39վտ տիպի</t>
  </si>
  <si>
    <t>Էլ.Մագնիսական գործարկիչ</t>
  </si>
  <si>
    <t>Ղեկավարման կոճակ</t>
  </si>
  <si>
    <t>համար</t>
  </si>
  <si>
    <t>լր-զմ</t>
  </si>
  <si>
    <t>վրա  К1042У2</t>
  </si>
  <si>
    <t>40x5մմ կտրվ շերտապողպատ պատի</t>
  </si>
  <si>
    <t>40x10մմ կտրվ պղնձե գոտի</t>
  </si>
  <si>
    <t>Վարդակ երկտեղանոց 220վ 10Ա</t>
  </si>
  <si>
    <t xml:space="preserve"> հողանցման հպակով երկբեվեռ</t>
  </si>
  <si>
    <t xml:space="preserve"> հողանցման հպակով  </t>
  </si>
  <si>
    <t xml:space="preserve">լարանցման համար  </t>
  </si>
  <si>
    <t>լարանցման համար  IP64</t>
  </si>
  <si>
    <t>ամրակներով ամրացմամբ</t>
  </si>
  <si>
    <t>էլեկտրոդներ 2,0մ հողանցման համար</t>
  </si>
  <si>
    <t>վրայով հողանցման համար</t>
  </si>
  <si>
    <t>ԷԼ. լուսավորություն</t>
  </si>
  <si>
    <t xml:space="preserve">12 մոդուլի համար </t>
  </si>
  <si>
    <t xml:space="preserve">24 մոդուլի համար </t>
  </si>
  <si>
    <t>ուղղանկյուն լուսատու 4300լմ</t>
  </si>
  <si>
    <t>ուղղանկյուն լուսատու 1350մլ</t>
  </si>
  <si>
    <t>ուղղանկյուն լուսատու 5200լմ</t>
  </si>
  <si>
    <t xml:space="preserve">Նույնը երկստեղնավոր  </t>
  </si>
  <si>
    <t>շուկ</t>
  </si>
  <si>
    <t>խողովակում</t>
  </si>
  <si>
    <t xml:space="preserve"> ճկախողովակներ կոնսրուկցիաների </t>
  </si>
  <si>
    <t xml:space="preserve">70x70x5պողպատյա անկյունակից  </t>
  </si>
  <si>
    <t>Վարդակ փակ լարանցման  220վ 10Ա</t>
  </si>
  <si>
    <t xml:space="preserve">էլ անջատիչ մեսկտեղ փակ </t>
  </si>
  <si>
    <t>Տուփ վարդակների եվ անջատիչների</t>
  </si>
  <si>
    <t>Տուփ ճյուղավորման համար</t>
  </si>
  <si>
    <t>Լուսադիոդային 15վտ լուսատու "ԵԼՔ"</t>
  </si>
  <si>
    <t>Էլեկտրամոնտաժային  աշխատանքներ</t>
  </si>
  <si>
    <t>Արկղ մուտքային հաշվիչով</t>
  </si>
  <si>
    <t>անջատիչ սարքով УЗО-25 30mA</t>
  </si>
  <si>
    <t>Էլ.ուժային սարքավորումներ</t>
  </si>
  <si>
    <t>Մուտքի ուժային վահան</t>
  </si>
  <si>
    <t xml:space="preserve"> ՎՎԳ 5x10քմմ մալուխի տեղադրում </t>
  </si>
  <si>
    <t xml:space="preserve"> ՎՎԳ 5x2.5քմմ մալուխի տեղադրում </t>
  </si>
  <si>
    <t xml:space="preserve"> ՎՎԳ 3x2.5քմմ մալուխի տեղադրում </t>
  </si>
  <si>
    <t xml:space="preserve"> ՎՎԳ 3x1.5քմմ մալուխի տեղադրում </t>
  </si>
  <si>
    <t xml:space="preserve"> 3-րդ կարգի հող ի փորում ձերքով  խրամուղում հողանցման համար</t>
  </si>
  <si>
    <t xml:space="preserve">2 -րդ կարգի  գրունտի  ետլիցք ձերքով և  տոփանում </t>
  </si>
  <si>
    <t>Ավտոմատ անջատիչ եռաֆազ  32Ա</t>
  </si>
  <si>
    <t>Ավտոմատ անջատիչ եռաֆազ  25Ա</t>
  </si>
  <si>
    <t>Ավտոմատ անջատիչ միաֆազ  16Ա</t>
  </si>
  <si>
    <t>Ավտոմատ անջատիչ միաֆազ  10Ա</t>
  </si>
  <si>
    <t>Մոնտաժային պրոֆիլ К106У2</t>
  </si>
  <si>
    <t>Մոնտաժային պրոֆիլ К 239 У3</t>
  </si>
  <si>
    <t xml:space="preserve"> մեջ  КПСВВнг (А )HF 2x2x0,75</t>
  </si>
  <si>
    <t>Տագնապի կոճակ</t>
  </si>
  <si>
    <t>Բջջային և հեռախոսային գծերի</t>
  </si>
  <si>
    <t>ամրակներով КПСВВнг (А )HF 1x2x0,75</t>
  </si>
  <si>
    <t>ծածկերի մեջ</t>
  </si>
  <si>
    <t xml:space="preserve"> Ծխային հասցեային ազդարար</t>
  </si>
  <si>
    <t>Ջերմային հասցեային ազդարար</t>
  </si>
  <si>
    <t>Ընդունիչ-հսկիչ պանել ստեղնաշարով</t>
  </si>
  <si>
    <t>միջոցով ահազանգերի ուղորդման</t>
  </si>
  <si>
    <t xml:space="preserve">Անկախ սնուցման աղբյուրի </t>
  </si>
  <si>
    <t>շուկա</t>
  </si>
  <si>
    <t>Ծրագրային ապահովում</t>
  </si>
  <si>
    <t>Ծխային,գծային զուգավորված տվիչ</t>
  </si>
  <si>
    <t xml:space="preserve">Լուսաձայնային ազդարար </t>
  </si>
  <si>
    <t xml:space="preserve">Հրակայուն չայրող մալուխ խողովակի </t>
  </si>
  <si>
    <t xml:space="preserve">Մալուխի տեղադրում  պատերին </t>
  </si>
  <si>
    <t>Մետաղական ամրակապում</t>
  </si>
  <si>
    <t>12սմ հաստությամբ</t>
  </si>
  <si>
    <t>40սմ հաստությամբ</t>
  </si>
  <si>
    <t>տեղադրում պատերի վրա Փ-15 մմ</t>
  </si>
  <si>
    <t xml:space="preserve">սարքավորում </t>
  </si>
  <si>
    <t>տանիքում</t>
  </si>
  <si>
    <t>Անցքերի շաղափում միջնորմերում</t>
  </si>
  <si>
    <t>Անցքերի շաղափում քարե պատերում</t>
  </si>
  <si>
    <t>Անցքերի շաղափում միջհարկային</t>
  </si>
  <si>
    <t xml:space="preserve">Պոլիեթիլենի գոֆրե խողովակների </t>
  </si>
  <si>
    <t xml:space="preserve">Պատերի ց/ա սվաղի քանդում </t>
  </si>
  <si>
    <t xml:space="preserve">Բեմի հարթակի տախտակամածի մաքրում լաքի շերտից </t>
  </si>
  <si>
    <t>Խեցեսալիկներով հատակների քանդում</t>
  </si>
  <si>
    <t>Խճանկարե հատակների քանդում/մոզաիկա/</t>
  </si>
  <si>
    <t>Փայտե հենասյունիկների /լագ/  քանդում</t>
  </si>
  <si>
    <t>P5-60</t>
  </si>
  <si>
    <t>P7-1</t>
  </si>
  <si>
    <t>Մետաղական դռների ապամոնտաժում հանձնում պատվիրատուին</t>
  </si>
  <si>
    <t>16-67
k=0.5</t>
  </si>
  <si>
    <t>Մետաղական անկյունակ  75x8</t>
  </si>
  <si>
    <t>34-352
34-323</t>
  </si>
  <si>
    <t>Փայտե չորսուներից հատակների պատրաստում 50x50մմ</t>
  </si>
  <si>
    <t>2,3</t>
  </si>
  <si>
    <t>Նիշաների շարում փքապեռլիտի սալիկներով 100մմ գիպսոնիտե շաղախով</t>
  </si>
  <si>
    <t>Միջնորմերում նոր բացվածքի մետաղական բարավոր</t>
  </si>
  <si>
    <t>Բազալտե խճից նախաշերտ , h=100-600մմ ֆր 5-70</t>
  </si>
  <si>
    <t xml:space="preserve">Մետաղապլաստե, բլոկով, սպիտակ, 70մմ հաստ., եռաշերտ ապակեփաթեթով4+12+4+16 մմ, հայկական պրոֆիլ, բացվող </t>
  </si>
  <si>
    <t>Ալյումինե, բլոկով, սպիտակ, 65մմ հաստ., ջերմակամուրջով, ապակեփաթեթով 4+4մմ, պրոֆիլ (արտերկիր)</t>
  </si>
  <si>
    <t>Պլաստմասե հայկական սպիտակ պատուհանագոգերի պատրաստում 45սմ լայնությամբ ներառյալ խցանները</t>
  </si>
  <si>
    <t>Վիտրաժ ալյումինե, բլոկով, սպիտակ  70մմ հաստ., ջերմակամուրջով, ՝ներգախայող ապակեփաթեթով 4+4մմ, պրոֆիլ (արտերկիր),բացվող</t>
  </si>
  <si>
    <t>11-57</t>
  </si>
  <si>
    <t>Պատերի գաջի սվաղի վերանորոգում</t>
  </si>
  <si>
    <t>Առաստաղի  գաջի սվաղի վերանորոգում</t>
  </si>
  <si>
    <t>Մետաղական խողովակի մոնտաժ 57*3,5 ներառյալ լվացումը և վարակազերծումը</t>
  </si>
  <si>
    <t>Մետաղական պատյանների տեղադրում 100մմ</t>
  </si>
  <si>
    <t>15-613</t>
  </si>
  <si>
    <t>29-1224</t>
  </si>
  <si>
    <t>Հրդեհաշիջման խողովակների ներկում կարմիր էմալե ներկով երկտակ</t>
  </si>
  <si>
    <t xml:space="preserve"> ЩУРВзо</t>
  </si>
  <si>
    <t xml:space="preserve"> Բաշխիչ վահանակ (մետաղյա արկղ) 1ԲՎ2</t>
  </si>
  <si>
    <t xml:space="preserve"> ՎՎԳ 3x4քմմ մալուխի տեղադրում </t>
  </si>
  <si>
    <t>ամրակներով ամրացմամբ ВВГнг(А)LS</t>
  </si>
  <si>
    <t xml:space="preserve">ВВГнг(А) 1x25քմմ մալուխի տեղադրում </t>
  </si>
  <si>
    <t xml:space="preserve">ВВГнг(А) 1x6քմմ մալուխի տեղադրում </t>
  </si>
  <si>
    <t>Ավտոմատ անջատիչ եռաֆազ  S291C 3х400</t>
  </si>
  <si>
    <t>8-525-6</t>
  </si>
  <si>
    <t>Ավտոմատ անջատիչ եռաֆազ  S291C 3х250</t>
  </si>
  <si>
    <t>Ավտոմատ անջատիչ եռաֆազ   S291C 3х80</t>
  </si>
  <si>
    <t>Ավտոմատ անջատիչ միաֆազ  25Ա</t>
  </si>
  <si>
    <t>Ավտոմատ անջատիչ 16Ա պաշտպան.</t>
  </si>
  <si>
    <t>Անջատիչ ղեկավարվող (դիմեռ)</t>
  </si>
  <si>
    <t>16Ա</t>
  </si>
  <si>
    <t>ցույց տվող վթարային սնումով  IP 65  2500լմ</t>
  </si>
  <si>
    <t>Առաստաղային ԼԷԴ 15վտ տիպի</t>
  </si>
  <si>
    <t>ուղղանկյուն լուսատու  IP 65  2500լմ</t>
  </si>
  <si>
    <t>Մարտկոց 24Վ ,7Ա/ժ БРП 12/5 1,5A</t>
  </si>
  <si>
    <t>20-107</t>
  </si>
  <si>
    <t>Օդափոխության արտածման ճաղաշար 400x400</t>
  </si>
  <si>
    <t>Օդափոխության արտածման ճաղաշար 300x300</t>
  </si>
  <si>
    <t>Օդաքարշ</t>
  </si>
  <si>
    <t xml:space="preserve">Օդամուղով </t>
  </si>
  <si>
    <t>20-474</t>
  </si>
  <si>
    <t>Կլոր օդատարի կառուցում  ցինկապատ  թիթեղից մինչև  300 մմ չափսերով  0.5մմ  հաստ.</t>
  </si>
  <si>
    <t>Կլոր օդատարի կառուցում  ցինկապատ  թիթեղից մինչև  200 մմ չափսերով  0.5մմ  հաստ.</t>
  </si>
  <si>
    <t>Ջրատաքացուցիչ կաթսայի մոնտաժ Q=40 կվտ,  էլեկտրական</t>
  </si>
  <si>
    <t>Պտուտակավոր  փական 25</t>
  </si>
  <si>
    <t>Դատարկման ծորակով  փական 20մմ</t>
  </si>
  <si>
    <t>Ալյումինե մարտկոցների տեղադրում h=500մմ /սեկցիա/ Իտալիա</t>
  </si>
  <si>
    <t>Պոլիպրոպիլենային խողովակներ d=32*4մմ փորձարկումով                /Տաք ջուր /PN10</t>
  </si>
  <si>
    <t>Պոլիպրոպիլենային խողովակներ ա d=25*3,25մմ փորձարկումով                  /Տաք ջուր /PN10</t>
  </si>
  <si>
    <t>Պոլիպրոպիլենային խողովակներ     d=20*3մմ փորձարկումով                          /Տաք ջուր /PN10</t>
  </si>
  <si>
    <t>Ֆակլոլ Q=3,61ԿՎՏ H=500մմ եվրոպական</t>
  </si>
  <si>
    <t>Հատակների պատրաստում կերամգրանիտից ոչ պակաս 9մմ հաստ, չսահող, տարագույն արտադրող երկիր Իտալիա կամ համարժեք</t>
  </si>
  <si>
    <t>10-343</t>
  </si>
  <si>
    <t xml:space="preserve">Պատերի անկյունների  ուժեղացում մետաղական շապիկներով </t>
  </si>
  <si>
    <t>1.Պատեր</t>
  </si>
  <si>
    <t>Դռների և պատուհանների շեպերի լավորակ սվաղում գաջապեռլիտով</t>
  </si>
  <si>
    <t xml:space="preserve">Առաստաղների ներկում լատեքսով բարելաված որակի </t>
  </si>
  <si>
    <t>Պատուհաններ</t>
  </si>
  <si>
    <t>Դռներ</t>
  </si>
  <si>
    <t>12.</t>
  </si>
  <si>
    <t xml:space="preserve">Դռենրի և պատուհանների շրջանակների քանդում ներառյալ շեպերը </t>
  </si>
  <si>
    <t xml:space="preserve">Մետաղապլաստե, բլոկով, սպիտակ, 70մմ հաստ., եռաշերտ ապակեփաթեթով 4+12+4+16 մմ, հայկական պրոֆիլ, չբացվող </t>
  </si>
  <si>
    <t>Մետաղական բազրիքի յուղաներկում</t>
  </si>
  <si>
    <t>34-316  34-354
k=0,25</t>
  </si>
  <si>
    <t>Առաստաղային ԼԷԴ 50վտ տիպի</t>
  </si>
  <si>
    <t>k=0,5</t>
  </si>
  <si>
    <t>K=0,5</t>
  </si>
  <si>
    <t>20-590</t>
  </si>
  <si>
    <t>20-438</t>
  </si>
  <si>
    <t>Աղմկախլացուցչի մոնտաժ 800x1600մմ L=0.6մ</t>
  </si>
  <si>
    <t>Դրոսել փականների տեղադրում հակահրդեհային 800x1600մմ</t>
  </si>
  <si>
    <t>L=10000 մ3// ժ</t>
  </si>
  <si>
    <t xml:space="preserve">L=10000 մ3// ժ  </t>
  </si>
  <si>
    <t>20-418</t>
  </si>
  <si>
    <t xml:space="preserve">Կարգավորիչ փական </t>
  </si>
  <si>
    <t>20-764</t>
  </si>
  <si>
    <t xml:space="preserve">Ֆիլտի մոնտաժում </t>
  </si>
  <si>
    <t>Ц8-541-10</t>
  </si>
  <si>
    <t>Կառավարման բլոկ ներառյալ ավտոմատացման համակարագերը և հակահրդեհային ազդարարման ցանցին միացումը</t>
  </si>
  <si>
    <t>Օդափոխության արտածման ճաղաշար 600x600</t>
  </si>
  <si>
    <t>Կլոր օդատարի կառուցում  ցինկապատ  թիթեղից մինչև  1000 մմ չափսերով  0.5մմ  հաստ.</t>
  </si>
  <si>
    <t>Չափ. Միավ</t>
  </si>
  <si>
    <t>Հիմնա-
վորում</t>
  </si>
  <si>
    <t>Միավ արժեք</t>
  </si>
  <si>
    <t>հազ․դրամ</t>
  </si>
  <si>
    <t>Արագածավանի  մշակույթի տան դահլիճի վերանորոգում
աշխատանքներ</t>
  </si>
  <si>
    <t>ԾԱՎԱԼԱԹԵՐԹ ՆԱԽԱՀԱՇԻՎ</t>
  </si>
  <si>
    <t>ս</t>
  </si>
  <si>
    <t>քառակուսի լուսատու /  5200 լմ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</si>
  <si>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</si>
  <si>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2</t>
    </r>
  </si>
  <si>
    <t>ԱԱՀ 20%</t>
  </si>
  <si>
    <t>Հատակների նախապատրաստական շերտի իրականացում բետոնով  B12.5 դասի ծանր h=100մմ</t>
  </si>
  <si>
    <t>Հարթեցնող շերտի իրականացնում ց/ա շաղախով M100 մակնիշի  20մմ հաստ</t>
  </si>
  <si>
    <t xml:space="preserve">Շրիշակների պատրաստում կերամգրանիտից ոչ պակաս 10մմ հաստ, h=80մմ հատակի նյութից </t>
  </si>
  <si>
    <t xml:space="preserve">Բեմահարթակի և ետնաբեմի /հանդերձարանի/ փայտե տարրերի փախարինում և ուժեղացում  ներառյալ ցինկապատ 80x4մմ անկունակները, հեղյուսները </t>
  </si>
  <si>
    <t>Փայտե հատակների լաքապատում   եվրոպական արտադրության ներկով 5 շերտով</t>
  </si>
  <si>
    <t>Վիտրաժ ալյումինե, բլոկով, սպիտակ  70մմ հաստ., ջերմակամուրջով, ՝ներգախայող ապակեփաթեթով 4+4մմ, պրոֆիլ (արտերկիր),չբացվող</t>
  </si>
  <si>
    <t>Պատերի սվաղում գաջապեռլիտե շաղախով ոչ պակաս 50 մմ հաստությամբ</t>
  </si>
  <si>
    <t>Պատերի  սվաղում ց/ավազե շաղախով ներռայալ ուժեղացվող սյուները և հեծաններ, մետաղական ցանցի վրա</t>
  </si>
  <si>
    <t>Կախովի առաստաղ հրակայուն ցեմենտաթեփային սալիկներով 15մմ հաստությամբ, հիդրոթաղանթով և հանքային բամաբակով 50մմ 70-80 կգ/մ3 տեսակարար կշռով, տեղադրումով դալիճ և բաց պատշգամբ դասարաններ</t>
  </si>
  <si>
    <t>Կախովի առաստաղի կառուցում  գիպսաստվարաթղթի սալերով 12,5մմ ջրակայուն հրակայուն ՝մետաղական կարկասի վրա</t>
  </si>
  <si>
    <t>Անկյունակ  պոլիպ. d =40մմ  90՝</t>
  </si>
  <si>
    <t>Անկյունակ  պոլիպ. d =32մմ  90՝</t>
  </si>
  <si>
    <t>Անկյունակ  պոլիպ. d =25մմ  90՝</t>
  </si>
  <si>
    <t>Անկյունակ  պոլիպ. d =20մմ   90՝</t>
  </si>
  <si>
    <t>Անկյունակ  պոլիպ. d =32մմ  135</t>
  </si>
  <si>
    <t>Անկյունակ  պոլիպ. d =25մմ  135</t>
  </si>
  <si>
    <t>Անկյունակ  պոլիպ. d =20մմ   135</t>
  </si>
  <si>
    <t>Դռների քանդում  հանձնում պատվիրատուին իր պահեստում</t>
  </si>
  <si>
    <t>Պատուհանների քանդում /պատուհանագոգերի հետ միասին/ հանձնում պատվիրատուին իր պահեստում</t>
  </si>
  <si>
    <t>Աշխատանքների ծավալները հաշվարկված են ЕРЕР 1984 թվականի հավաքածուների պահանջներին համապատասխան, որոնց հիմնավորման դասիչը բերված է "Հիմնավորում" սյունակում։</t>
  </si>
  <si>
    <t>Ծավալթերթ նախահաշվում բերված աշխատանքների բացվածքները և տեխնոլոգիական հաջորդականությունը բերված են "Հիմնավորում" սյունակում։ Աշխատանքները ներառում են ինժեներական ցանցերի, սարքերիև սարքավորումների  կարգաբերումը   փորաձարկումները համաձայն ՀՀ-ում գործող նորմատիվատեխնիկական փաստաթղթերի</t>
  </si>
  <si>
    <t>Կապալառուն պետք է ներկայացնի օգտագործվող նյութերի որակի համապատասխանության սերտիֆիակատ կամ լաբորատոր փորձակման եզրակցություն ՀՀ-ում հավատարմագրված լաբորատորիաներից:</t>
  </si>
  <si>
    <t xml:space="preserve">Աշխատանքային ծավալների փոփոխման, ինչպես նաև լրացուցիչ աշխատանքների կատարման անհրաժեշտության  դեպքում փաստացի կատարված աշխատանքի դիմաց կվճարվի գնառաջարկում նշված արժեքով: </t>
  </si>
  <si>
    <t>Պատվիրատուին ապամոնտաժման և քանդում առաջացած պիտանի նյութերը հանձնվում են պատվիրատուի կողմից նշված պահեստներում կազմելով ընդունման հանձնման արձանագրություն</t>
  </si>
  <si>
    <t>Ծավալաթերթում արռակ արտադրողի կամ մակնիշի նշվված լինելու դեպքում տվյալ աշխատանքը պետք է դիտարկել նաև համարժեք փոխարինման հնարավարությամբ, նշված փոփոխությունը պետք է հիմնավորի ավելի առաջադեմ տեխնոլոգիական , արդի լուծումներով և բարելավված տեխնիակական պարամետրերով սարքերով և սարքավորումների փոխարինելու տարբերակը, որը չի բերի միավորի գնի բարձրացման։</t>
  </si>
  <si>
    <t>Բոլոր նյութերը պետք է՝ ունեն հասարակական շենքերում օգտագործելու սանիտարական նորմերի պահանջներին համապատասխանության սետրիֆիկատ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</si>
</sst>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164" formatCode="_-* #,##0.00\ _₽_-;\-* #,##0.00\ _₽_-;_-* &quot;-&quot;??\ _₽_-;_-@_-"/>
    <numFmt numFmtId="165" formatCode="#,##0&quot;р.&quot;;\-#,##0&quot;р.&quot;"/>
    <numFmt numFmtId="166" formatCode="#,##0&quot;р.&quot;;[Red]\-#,##0&quot;р.&quot;"/>
    <numFmt numFmtId="167" formatCode="#,##0.00&quot;р.&quot;;\-#,##0.00&quot;р.&quot;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&quot;$&quot;#,##0.00_);[Red]\(&quot;$&quot;#,##0.00\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\ &quot;դր.&quot;;[Red]\-#,##0.00\ &quot;դր.&quot;"/>
    <numFmt numFmtId="175" formatCode="_-* #,##0\ &quot;դր.&quot;_-;\-* #,##0\ &quot;դր.&quot;_-;_-* &quot;-&quot;\ &quot;դր.&quot;_-;_-@_-"/>
    <numFmt numFmtId="176" formatCode="_-* #,##0\ _դ_ր_._-;\-* #,##0\ _դ_ր_._-;_-* &quot;-&quot;\ _դ_ր_._-;_-@_-"/>
    <numFmt numFmtId="177" formatCode="&quot;Yes&quot;;&quot;Yes&quot;;&quot;No&quot;"/>
    <numFmt numFmtId="178" formatCode="&quot;True&quot;;&quot;True&quot;;&quot;False&quot;"/>
    <numFmt numFmtId="179" formatCode="0.0"/>
    <numFmt numFmtId="180" formatCode="0.000"/>
    <numFmt numFmtId="181" formatCode="#,##0.000"/>
    <numFmt numFmtId="182" formatCode="0.0000"/>
    <numFmt numFmtId="183" formatCode="#,##0.0000"/>
    <numFmt numFmtId="184" formatCode="0.00000"/>
    <numFmt numFmtId="185" formatCode="_(* #,##0_);_(* \(#,##0\);_(* &quot;-&quot;??_);_(@_)"/>
    <numFmt numFmtId="186" formatCode="_(* #,##0.000_);_(* \(#,##0.000\);_(* &quot;-&quot;??_);_(@_)"/>
    <numFmt numFmtId="187" formatCode="0.000000"/>
    <numFmt numFmtId="188" formatCode="[$Ђ-2]\ #,##0.00_);[Red]\([$Ђ-2]\ #,##0.00\)"/>
    <numFmt numFmtId="189" formatCode="#,##0.00\ &quot;դր.&quot;;\-#,##0.00\ &quot;դր.&quot;"/>
    <numFmt numFmtId="190" formatCode="_-* #,##0.000\ _₽_-;\-* #,##0.000\ _₽_-;_-* &quot;-&quot;???\ _₽_-;_-@_-"/>
  </numFmts>
  <fonts count="49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Armeni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Helv"/>
      <family val="2"/>
    </font>
    <font>
      <sz val="10"/>
      <name val="Helv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9"/>
      <name val="GHEA Grapalat"/>
      <family val="3"/>
    </font>
    <font>
      <sz val="10"/>
      <color rgb="FFFF0000"/>
      <name val="GHEA Grapalat"/>
      <family val="3"/>
    </font>
    <font>
      <b/>
      <i/>
      <sz val="10"/>
      <name val="GHEA Grapalat"/>
      <family val="3"/>
    </font>
    <font>
      <b/>
      <u/>
      <sz val="10"/>
      <name val="GHEA Grapalat"/>
      <family val="3"/>
    </font>
    <font>
      <i/>
      <u/>
      <sz val="10"/>
      <name val="GHEA Grapalat"/>
      <family val="3"/>
    </font>
    <font>
      <b/>
      <i/>
      <u/>
      <sz val="10"/>
      <name val="GHEA Grapalat"/>
      <family val="3"/>
    </font>
    <font>
      <vertAlign val="superscript"/>
      <sz val="10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82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7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" fontId="25" fillId="0" borderId="3" applyFill="0" applyBorder="0" applyAlignment="0">
      <alignment horizontal="right" vertical="center"/>
    </xf>
    <xf numFmtId="2" fontId="25" fillId="0" borderId="3" applyFill="0" applyBorder="0" applyAlignment="0">
      <alignment horizontal="right" vertical="center"/>
    </xf>
    <xf numFmtId="2" fontId="25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17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9" fillId="0" borderId="0">
      <alignment horizontal="right" vertical="top" wrapText="1"/>
    </xf>
    <xf numFmtId="4" fontId="30" fillId="0" borderId="0" applyNumberFormat="0" applyFont="0" applyAlignment="0">
      <alignment horizontal="left"/>
    </xf>
    <xf numFmtId="0" fontId="29" fillId="0" borderId="3">
      <alignment horizontal="center"/>
    </xf>
    <xf numFmtId="0" fontId="29" fillId="0" borderId="3">
      <alignment horizontal="center" wrapText="1"/>
    </xf>
    <xf numFmtId="0" fontId="29" fillId="0" borderId="3">
      <alignment horizontal="center"/>
    </xf>
    <xf numFmtId="0" fontId="29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9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29" fillId="0" borderId="3">
      <alignment horizontal="center" wrapText="1"/>
    </xf>
    <xf numFmtId="9" fontId="27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 wrapText="1"/>
    </xf>
    <xf numFmtId="0" fontId="29" fillId="0" borderId="3">
      <alignment horizontal="center"/>
    </xf>
    <xf numFmtId="0" fontId="29" fillId="0" borderId="0">
      <alignment horizontal="center" vertical="top" wrapText="1"/>
    </xf>
    <xf numFmtId="0" fontId="31" fillId="0" borderId="0"/>
    <xf numFmtId="0" fontId="32" fillId="0" borderId="0"/>
    <xf numFmtId="0" fontId="29" fillId="0" borderId="0">
      <alignment horizontal="center"/>
    </xf>
    <xf numFmtId="166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9" fillId="0" borderId="0">
      <alignment horizontal="left" vertical="top"/>
    </xf>
    <xf numFmtId="0" fontId="3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1" fillId="0" borderId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39" fillId="0" borderId="0"/>
    <xf numFmtId="173" fontId="38" fillId="0" borderId="0" applyFont="0" applyFill="0" applyBorder="0" applyAlignment="0" applyProtection="0"/>
    <xf numFmtId="0" fontId="39" fillId="0" borderId="0"/>
    <xf numFmtId="0" fontId="39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39" fillId="23" borderId="8" applyNumberFormat="0" applyFont="0" applyAlignment="0" applyProtection="0"/>
    <xf numFmtId="9" fontId="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9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1" fillId="0" borderId="0"/>
    <xf numFmtId="49" fontId="6" fillId="0" borderId="0" applyFill="0" applyProtection="0"/>
    <xf numFmtId="0" fontId="1" fillId="0" borderId="0"/>
  </cellStyleXfs>
  <cellXfs count="329">
    <xf numFmtId="0" fontId="0" fillId="0" borderId="0" xfId="0"/>
    <xf numFmtId="0" fontId="40" fillId="0" borderId="0" xfId="531" applyFont="1" applyAlignment="1">
      <alignment horizontal="center"/>
    </xf>
    <xf numFmtId="49" fontId="40" fillId="0" borderId="15" xfId="680" applyFont="1" applyFill="1" applyBorder="1" applyAlignment="1">
      <alignment horizontal="center"/>
    </xf>
    <xf numFmtId="49" fontId="40" fillId="0" borderId="3" xfId="680" applyFont="1" applyFill="1" applyBorder="1" applyAlignment="1">
      <alignment horizontal="center"/>
    </xf>
    <xf numFmtId="4" fontId="40" fillId="0" borderId="13" xfId="578" applyNumberFormat="1" applyFont="1" applyFill="1" applyBorder="1" applyAlignment="1">
      <alignment horizontal="left" vertical="center"/>
    </xf>
    <xf numFmtId="173" fontId="40" fillId="0" borderId="13" xfId="183" applyFont="1" applyFill="1" applyBorder="1" applyAlignment="1">
      <alignment horizontal="left" vertical="center"/>
    </xf>
    <xf numFmtId="186" fontId="40" fillId="0" borderId="13" xfId="183" applyNumberFormat="1" applyFont="1" applyFill="1" applyBorder="1" applyAlignment="1">
      <alignment horizontal="left" vertical="center"/>
    </xf>
    <xf numFmtId="173" fontId="40" fillId="0" borderId="13" xfId="183" applyFont="1" applyFill="1" applyBorder="1" applyAlignment="1">
      <alignment horizontal="left"/>
    </xf>
    <xf numFmtId="2" fontId="40" fillId="0" borderId="13" xfId="183" applyNumberFormat="1" applyFont="1" applyFill="1" applyBorder="1" applyAlignment="1">
      <alignment horizontal="left" vertical="center"/>
    </xf>
    <xf numFmtId="49" fontId="40" fillId="0" borderId="13" xfId="680" applyFont="1" applyFill="1" applyBorder="1" applyAlignment="1">
      <alignment horizontal="center"/>
    </xf>
    <xf numFmtId="0" fontId="41" fillId="0" borderId="0" xfId="531" applyFont="1" applyFill="1"/>
    <xf numFmtId="0" fontId="41" fillId="0" borderId="0" xfId="531" applyFont="1" applyFill="1" applyAlignment="1">
      <alignment horizontal="center"/>
    </xf>
    <xf numFmtId="0" fontId="40" fillId="0" borderId="0" xfId="531" applyFont="1" applyFill="1"/>
    <xf numFmtId="181" fontId="40" fillId="0" borderId="0" xfId="531" applyNumberFormat="1" applyFont="1" applyFill="1"/>
    <xf numFmtId="0" fontId="40" fillId="0" borderId="0" xfId="531" applyFont="1" applyFill="1" applyAlignment="1">
      <alignment horizontal="center"/>
    </xf>
    <xf numFmtId="186" fontId="40" fillId="0" borderId="0" xfId="531" applyNumberFormat="1" applyFont="1" applyFill="1" applyAlignment="1">
      <alignment horizontal="center"/>
    </xf>
    <xf numFmtId="0" fontId="40" fillId="0" borderId="0" xfId="531" applyFont="1" applyFill="1" applyAlignment="1">
      <alignment horizontal="center" vertical="center"/>
    </xf>
    <xf numFmtId="0" fontId="40" fillId="0" borderId="0" xfId="531" applyFont="1" applyFill="1" applyAlignment="1">
      <alignment vertical="center"/>
    </xf>
    <xf numFmtId="181" fontId="40" fillId="0" borderId="0" xfId="531" applyNumberFormat="1" applyFont="1" applyFill="1" applyAlignment="1">
      <alignment vertical="center"/>
    </xf>
    <xf numFmtId="0" fontId="40" fillId="0" borderId="0" xfId="0" applyFont="1" applyFill="1"/>
    <xf numFmtId="0" fontId="41" fillId="0" borderId="3" xfId="0" applyFont="1" applyFill="1" applyBorder="1" applyAlignment="1">
      <alignment vertical="center"/>
    </xf>
    <xf numFmtId="49" fontId="41" fillId="0" borderId="3" xfId="0" applyNumberFormat="1" applyFont="1" applyFill="1" applyBorder="1" applyAlignment="1">
      <alignment vertical="center"/>
    </xf>
    <xf numFmtId="0" fontId="41" fillId="0" borderId="3" xfId="0" applyFont="1" applyFill="1" applyBorder="1" applyAlignment="1">
      <alignment horizontal="center" vertical="center"/>
    </xf>
    <xf numFmtId="186" fontId="41" fillId="0" borderId="13" xfId="0" applyNumberFormat="1" applyFont="1" applyFill="1" applyBorder="1" applyAlignment="1">
      <alignment horizontal="center" vertical="center" textRotation="90"/>
    </xf>
    <xf numFmtId="0" fontId="40" fillId="0" borderId="3" xfId="0" applyFont="1" applyFill="1" applyBorder="1"/>
    <xf numFmtId="181" fontId="40" fillId="0" borderId="3" xfId="0" applyNumberFormat="1" applyFont="1" applyFill="1" applyBorder="1"/>
    <xf numFmtId="0" fontId="41" fillId="0" borderId="3" xfId="0" applyFont="1" applyFill="1" applyBorder="1" applyAlignment="1">
      <alignment vertical="center" wrapText="1"/>
    </xf>
    <xf numFmtId="49" fontId="41" fillId="0" borderId="3" xfId="0" applyNumberFormat="1" applyFont="1" applyFill="1" applyBorder="1" applyAlignment="1">
      <alignment vertical="center" wrapText="1"/>
    </xf>
    <xf numFmtId="0" fontId="41" fillId="0" borderId="3" xfId="0" applyFont="1" applyFill="1" applyBorder="1" applyAlignment="1">
      <alignment horizontal="center" vertical="center" wrapText="1"/>
    </xf>
    <xf numFmtId="186" fontId="41" fillId="0" borderId="13" xfId="0" applyNumberFormat="1" applyFont="1" applyFill="1" applyBorder="1" applyAlignment="1">
      <alignment horizontal="center" vertical="center" textRotation="90" wrapText="1"/>
    </xf>
    <xf numFmtId="49" fontId="41" fillId="0" borderId="3" xfId="0" applyNumberFormat="1" applyFont="1" applyFill="1" applyBorder="1" applyAlignment="1">
      <alignment horizontal="center" vertical="center"/>
    </xf>
    <xf numFmtId="0" fontId="40" fillId="0" borderId="3" xfId="442" applyFont="1" applyFill="1" applyBorder="1" applyAlignment="1">
      <alignment horizontal="left" vertical="center" wrapText="1"/>
    </xf>
    <xf numFmtId="0" fontId="40" fillId="0" borderId="3" xfId="442" applyFont="1" applyFill="1" applyBorder="1" applyAlignment="1">
      <alignment horizontal="center" vertical="center" wrapText="1"/>
    </xf>
    <xf numFmtId="186" fontId="40" fillId="0" borderId="13" xfId="442" applyNumberFormat="1" applyFont="1" applyFill="1" applyBorder="1" applyAlignment="1">
      <alignment horizontal="center" vertical="center" wrapText="1"/>
    </xf>
    <xf numFmtId="190" fontId="40" fillId="0" borderId="3" xfId="442" applyNumberFormat="1" applyFont="1" applyFill="1" applyBorder="1" applyAlignment="1">
      <alignment vertical="center"/>
    </xf>
    <xf numFmtId="181" fontId="40" fillId="0" borderId="3" xfId="442" applyNumberFormat="1" applyFont="1" applyFill="1" applyBorder="1" applyAlignment="1">
      <alignment vertical="center"/>
    </xf>
    <xf numFmtId="0" fontId="40" fillId="0" borderId="0" xfId="442" applyFont="1" applyFill="1" applyAlignment="1">
      <alignment vertical="center"/>
    </xf>
    <xf numFmtId="0" fontId="40" fillId="0" borderId="3" xfId="442" applyFont="1" applyFill="1" applyBorder="1" applyAlignment="1">
      <alignment vertical="center" wrapText="1"/>
    </xf>
    <xf numFmtId="0" fontId="40" fillId="0" borderId="3" xfId="442" applyFont="1" applyFill="1" applyBorder="1" applyAlignment="1">
      <alignment vertical="center"/>
    </xf>
    <xf numFmtId="0" fontId="45" fillId="0" borderId="3" xfId="442" applyFont="1" applyFill="1" applyBorder="1" applyAlignment="1">
      <alignment horizontal="center" vertical="center"/>
    </xf>
    <xf numFmtId="186" fontId="40" fillId="0" borderId="13" xfId="442" applyNumberFormat="1" applyFont="1" applyFill="1" applyBorder="1" applyAlignment="1">
      <alignment horizontal="center" vertical="center"/>
    </xf>
    <xf numFmtId="0" fontId="40" fillId="0" borderId="3" xfId="442" applyFont="1" applyFill="1" applyBorder="1" applyAlignment="1">
      <alignment horizontal="center" vertical="center"/>
    </xf>
    <xf numFmtId="49" fontId="40" fillId="0" borderId="3" xfId="529" applyNumberFormat="1" applyFont="1" applyFill="1" applyBorder="1" applyAlignment="1">
      <alignment horizontal="center" vertical="center" wrapText="1"/>
    </xf>
    <xf numFmtId="49" fontId="41" fillId="0" borderId="3" xfId="529" applyNumberFormat="1" applyFont="1" applyFill="1" applyBorder="1" applyAlignment="1">
      <alignment horizontal="center" vertical="center" wrapText="1"/>
    </xf>
    <xf numFmtId="49" fontId="40" fillId="0" borderId="13" xfId="529" applyNumberFormat="1" applyFont="1" applyFill="1" applyBorder="1" applyAlignment="1">
      <alignment horizontal="left" vertical="center" wrapText="1"/>
    </xf>
    <xf numFmtId="0" fontId="41" fillId="0" borderId="3" xfId="529" applyFont="1" applyFill="1" applyBorder="1" applyAlignment="1">
      <alignment horizontal="center" vertical="center"/>
    </xf>
    <xf numFmtId="181" fontId="40" fillId="0" borderId="3" xfId="529" applyNumberFormat="1" applyFont="1" applyFill="1" applyBorder="1"/>
    <xf numFmtId="0" fontId="40" fillId="0" borderId="0" xfId="529" applyFont="1" applyFill="1"/>
    <xf numFmtId="1" fontId="40" fillId="0" borderId="3" xfId="673" applyNumberFormat="1" applyFont="1" applyFill="1" applyBorder="1" applyAlignment="1">
      <alignment horizontal="center" vertical="center"/>
    </xf>
    <xf numFmtId="4" fontId="40" fillId="0" borderId="3" xfId="673" applyNumberFormat="1" applyFont="1" applyFill="1" applyBorder="1" applyAlignment="1">
      <alignment horizontal="center" vertical="center"/>
    </xf>
    <xf numFmtId="4" fontId="44" fillId="0" borderId="3" xfId="673" applyNumberFormat="1" applyFont="1" applyFill="1" applyBorder="1" applyAlignment="1">
      <alignment horizontal="center" vertical="center" wrapText="1"/>
    </xf>
    <xf numFmtId="4" fontId="41" fillId="0" borderId="3" xfId="531" applyNumberFormat="1" applyFont="1" applyFill="1" applyBorder="1" applyAlignment="1">
      <alignment vertical="center"/>
    </xf>
    <xf numFmtId="181" fontId="41" fillId="0" borderId="3" xfId="531" applyNumberFormat="1" applyFont="1" applyFill="1" applyBorder="1" applyAlignment="1">
      <alignment vertical="center"/>
    </xf>
    <xf numFmtId="4" fontId="41" fillId="0" borderId="0" xfId="531" applyNumberFormat="1" applyFont="1" applyFill="1" applyAlignment="1">
      <alignment vertical="center"/>
    </xf>
    <xf numFmtId="1" fontId="40" fillId="0" borderId="3" xfId="531" applyNumberFormat="1" applyFont="1" applyFill="1" applyBorder="1" applyAlignment="1">
      <alignment horizontal="center" vertical="center" wrapText="1"/>
    </xf>
    <xf numFmtId="4" fontId="40" fillId="0" borderId="3" xfId="531" applyNumberFormat="1" applyFont="1" applyFill="1" applyBorder="1" applyAlignment="1">
      <alignment horizontal="center" vertical="center"/>
    </xf>
    <xf numFmtId="4" fontId="46" fillId="0" borderId="3" xfId="531" applyNumberFormat="1" applyFont="1" applyFill="1" applyBorder="1" applyAlignment="1">
      <alignment horizontal="center" vertical="center" wrapText="1"/>
    </xf>
    <xf numFmtId="4" fontId="40" fillId="0" borderId="3" xfId="531" applyNumberFormat="1" applyFont="1" applyFill="1" applyBorder="1" applyAlignment="1">
      <alignment vertical="center"/>
    </xf>
    <xf numFmtId="181" fontId="40" fillId="0" borderId="3" xfId="531" applyNumberFormat="1" applyFont="1" applyFill="1" applyBorder="1" applyAlignment="1">
      <alignment vertical="center"/>
    </xf>
    <xf numFmtId="4" fontId="40" fillId="0" borderId="0" xfId="531" applyNumberFormat="1" applyFont="1" applyFill="1" applyAlignment="1">
      <alignment vertical="center"/>
    </xf>
    <xf numFmtId="1" fontId="40" fillId="0" borderId="3" xfId="531" applyNumberFormat="1" applyFont="1" applyFill="1" applyBorder="1" applyAlignment="1">
      <alignment horizontal="center" vertical="center"/>
    </xf>
    <xf numFmtId="4" fontId="40" fillId="0" borderId="3" xfId="531" applyNumberFormat="1" applyFont="1" applyFill="1" applyBorder="1" applyAlignment="1">
      <alignment horizontal="center" vertical="center" wrapText="1"/>
    </xf>
    <xf numFmtId="4" fontId="40" fillId="0" borderId="3" xfId="531" applyNumberFormat="1" applyFont="1" applyFill="1" applyBorder="1" applyAlignment="1">
      <alignment horizontal="left" vertical="center" wrapText="1"/>
    </xf>
    <xf numFmtId="4" fontId="40" fillId="0" borderId="3" xfId="531" applyNumberFormat="1" applyFont="1" applyFill="1" applyBorder="1" applyAlignment="1">
      <alignment vertical="center" wrapText="1"/>
    </xf>
    <xf numFmtId="0" fontId="40" fillId="0" borderId="3" xfId="529" applyFont="1" applyFill="1" applyBorder="1" applyAlignment="1">
      <alignment horizontal="center" vertical="center"/>
    </xf>
    <xf numFmtId="0" fontId="47" fillId="0" borderId="3" xfId="529" applyFont="1" applyFill="1" applyBorder="1" applyAlignment="1">
      <alignment horizontal="center" vertical="center" wrapText="1"/>
    </xf>
    <xf numFmtId="0" fontId="41" fillId="0" borderId="0" xfId="531" applyFont="1" applyFill="1" applyAlignment="1">
      <alignment vertical="center"/>
    </xf>
    <xf numFmtId="0" fontId="40" fillId="0" borderId="3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vertical="center" wrapText="1"/>
    </xf>
    <xf numFmtId="0" fontId="40" fillId="0" borderId="3" xfId="0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left" vertical="center" wrapText="1"/>
    </xf>
    <xf numFmtId="0" fontId="40" fillId="0" borderId="3" xfId="531" applyFont="1" applyFill="1" applyBorder="1" applyAlignment="1">
      <alignment horizontal="center" vertical="center"/>
    </xf>
    <xf numFmtId="0" fontId="40" fillId="0" borderId="3" xfId="531" applyFont="1" applyFill="1" applyBorder="1" applyAlignment="1">
      <alignment horizontal="center" vertical="center" wrapText="1"/>
    </xf>
    <xf numFmtId="0" fontId="40" fillId="0" borderId="3" xfId="531" applyFont="1" applyFill="1" applyBorder="1" applyAlignment="1">
      <alignment horizontal="left" vertical="center" wrapText="1"/>
    </xf>
    <xf numFmtId="0" fontId="40" fillId="0" borderId="3" xfId="0" applyFont="1" applyFill="1" applyBorder="1" applyAlignment="1">
      <alignment horizontal="center" vertical="center"/>
    </xf>
    <xf numFmtId="49" fontId="40" fillId="0" borderId="3" xfId="0" applyNumberFormat="1" applyFont="1" applyFill="1" applyBorder="1" applyAlignment="1">
      <alignment horizontal="center" vertical="center" wrapText="1"/>
    </xf>
    <xf numFmtId="0" fontId="40" fillId="0" borderId="12" xfId="673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left" vertical="center"/>
    </xf>
    <xf numFmtId="0" fontId="40" fillId="0" borderId="0" xfId="673" applyFont="1" applyFill="1" applyAlignment="1">
      <alignment vertical="center"/>
    </xf>
    <xf numFmtId="0" fontId="40" fillId="0" borderId="0" xfId="529" applyFont="1" applyFill="1" applyAlignment="1">
      <alignment vertical="center"/>
    </xf>
    <xf numFmtId="0" fontId="40" fillId="0" borderId="3" xfId="529" applyFont="1" applyFill="1" applyBorder="1" applyAlignment="1">
      <alignment horizontal="center" vertical="center" wrapText="1"/>
    </xf>
    <xf numFmtId="49" fontId="40" fillId="0" borderId="3" xfId="529" applyNumberFormat="1" applyFont="1" applyFill="1" applyBorder="1" applyAlignment="1">
      <alignment horizontal="center" vertical="center"/>
    </xf>
    <xf numFmtId="49" fontId="46" fillId="0" borderId="3" xfId="529" applyNumberFormat="1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center"/>
    </xf>
    <xf numFmtId="4" fontId="40" fillId="0" borderId="13" xfId="0" applyNumberFormat="1" applyFont="1" applyFill="1" applyBorder="1" applyAlignment="1">
      <alignment horizontal="left" vertical="center"/>
    </xf>
    <xf numFmtId="4" fontId="40" fillId="0" borderId="3" xfId="0" applyNumberFormat="1" applyFont="1" applyFill="1" applyBorder="1" applyAlignment="1">
      <alignment horizontal="center" vertical="center"/>
    </xf>
    <xf numFmtId="4" fontId="40" fillId="0" borderId="3" xfId="0" applyNumberFormat="1" applyFont="1" applyFill="1" applyBorder="1" applyAlignment="1">
      <alignment horizontal="left" vertical="center" wrapText="1"/>
    </xf>
    <xf numFmtId="4" fontId="40" fillId="0" borderId="0" xfId="673" applyNumberFormat="1" applyFont="1" applyFill="1" applyAlignment="1">
      <alignment vertical="center"/>
    </xf>
    <xf numFmtId="0" fontId="40" fillId="0" borderId="3" xfId="529" applyFont="1" applyFill="1" applyBorder="1" applyAlignment="1">
      <alignment horizontal="left" vertical="center" wrapText="1"/>
    </xf>
    <xf numFmtId="49" fontId="40" fillId="0" borderId="3" xfId="442" applyNumberFormat="1" applyFont="1" applyFill="1" applyBorder="1" applyAlignment="1">
      <alignment horizontal="center" vertical="center"/>
    </xf>
    <xf numFmtId="0" fontId="40" fillId="0" borderId="3" xfId="447" applyFont="1" applyFill="1" applyBorder="1" applyAlignment="1">
      <alignment horizontal="center" vertical="center" wrapText="1"/>
    </xf>
    <xf numFmtId="4" fontId="40" fillId="0" borderId="3" xfId="673" applyNumberFormat="1" applyFont="1" applyFill="1" applyBorder="1" applyAlignment="1">
      <alignment horizontal="left" vertical="center"/>
    </xf>
    <xf numFmtId="4" fontId="47" fillId="0" borderId="3" xfId="673" applyNumberFormat="1" applyFont="1" applyFill="1" applyBorder="1" applyAlignment="1">
      <alignment horizontal="center" vertical="center" wrapText="1"/>
    </xf>
    <xf numFmtId="4" fontId="40" fillId="0" borderId="13" xfId="673" applyNumberFormat="1" applyFont="1" applyFill="1" applyBorder="1" applyAlignment="1">
      <alignment horizontal="left" vertical="center"/>
    </xf>
    <xf numFmtId="4" fontId="40" fillId="0" borderId="15" xfId="673" applyNumberFormat="1" applyFont="1" applyFill="1" applyBorder="1" applyAlignment="1">
      <alignment horizontal="left" vertical="center"/>
    </xf>
    <xf numFmtId="1" fontId="40" fillId="0" borderId="3" xfId="0" applyNumberFormat="1" applyFont="1" applyFill="1" applyBorder="1" applyAlignment="1">
      <alignment horizontal="center" vertical="center" wrapText="1"/>
    </xf>
    <xf numFmtId="4" fontId="40" fillId="0" borderId="3" xfId="0" applyNumberFormat="1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left" vertical="center" wrapText="1"/>
    </xf>
    <xf numFmtId="0" fontId="40" fillId="0" borderId="3" xfId="529" applyFont="1" applyFill="1" applyBorder="1" applyAlignment="1">
      <alignment horizontal="center"/>
    </xf>
    <xf numFmtId="0" fontId="40" fillId="0" borderId="3" xfId="446" applyFont="1" applyFill="1" applyBorder="1" applyAlignment="1">
      <alignment horizontal="center" vertical="center" wrapText="1"/>
    </xf>
    <xf numFmtId="0" fontId="41" fillId="0" borderId="3" xfId="529" applyFont="1" applyFill="1" applyBorder="1" applyAlignment="1">
      <alignment horizontal="center" vertical="center" wrapText="1"/>
    </xf>
    <xf numFmtId="0" fontId="40" fillId="0" borderId="15" xfId="536" applyFont="1" applyFill="1" applyBorder="1" applyAlignment="1" applyProtection="1">
      <alignment horizontal="left" vertical="center" wrapText="1"/>
      <protection hidden="1"/>
    </xf>
    <xf numFmtId="0" fontId="40" fillId="0" borderId="13" xfId="529" applyFont="1" applyFill="1" applyBorder="1" applyAlignment="1">
      <alignment horizontal="left" vertical="center" wrapText="1"/>
    </xf>
    <xf numFmtId="0" fontId="44" fillId="0" borderId="3" xfId="529" applyFont="1" applyFill="1" applyBorder="1" applyAlignment="1">
      <alignment horizontal="left" vertical="center" wrapText="1"/>
    </xf>
    <xf numFmtId="0" fontId="40" fillId="0" borderId="0" xfId="442" applyFont="1" applyFill="1"/>
    <xf numFmtId="0" fontId="40" fillId="0" borderId="0" xfId="673" applyFont="1" applyFill="1"/>
    <xf numFmtId="49" fontId="40" fillId="0" borderId="3" xfId="444" applyNumberFormat="1" applyFont="1" applyFill="1" applyBorder="1" applyAlignment="1">
      <alignment horizontal="center" vertical="center" wrapText="1"/>
    </xf>
    <xf numFmtId="0" fontId="40" fillId="0" borderId="0" xfId="443" applyFont="1" applyFill="1"/>
    <xf numFmtId="0" fontId="40" fillId="0" borderId="0" xfId="443" applyFont="1" applyFill="1" applyAlignment="1">
      <alignment vertical="center"/>
    </xf>
    <xf numFmtId="0" fontId="40" fillId="0" borderId="0" xfId="565" applyFont="1" applyFill="1" applyAlignment="1">
      <alignment vertical="center"/>
    </xf>
    <xf numFmtId="0" fontId="40" fillId="0" borderId="11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/>
    </xf>
    <xf numFmtId="4" fontId="40" fillId="0" borderId="3" xfId="0" applyNumberFormat="1" applyFont="1" applyFill="1" applyBorder="1" applyAlignment="1">
      <alignment vertical="center" wrapText="1"/>
    </xf>
    <xf numFmtId="4" fontId="40" fillId="0" borderId="13" xfId="0" applyNumberFormat="1" applyFont="1" applyFill="1" applyBorder="1" applyAlignment="1">
      <alignment horizontal="center" vertical="center"/>
    </xf>
    <xf numFmtId="4" fontId="40" fillId="0" borderId="0" xfId="0" applyNumberFormat="1" applyFont="1" applyFill="1" applyAlignment="1">
      <alignment vertical="center"/>
    </xf>
    <xf numFmtId="4" fontId="40" fillId="0" borderId="0" xfId="0" applyNumberFormat="1" applyFont="1" applyFill="1" applyAlignment="1">
      <alignment vertical="center" wrapText="1"/>
    </xf>
    <xf numFmtId="0" fontId="40" fillId="0" borderId="3" xfId="386" applyFont="1" applyFill="1" applyBorder="1" applyAlignment="1" applyProtection="1">
      <alignment horizontal="center" vertical="center" wrapText="1"/>
      <protection locked="0"/>
    </xf>
    <xf numFmtId="49" fontId="40" fillId="0" borderId="3" xfId="386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386" applyFont="1" applyFill="1" applyBorder="1" applyAlignment="1" applyProtection="1">
      <alignment horizontal="left" vertical="center" wrapText="1"/>
      <protection locked="0"/>
    </xf>
    <xf numFmtId="0" fontId="40" fillId="0" borderId="13" xfId="0" applyFont="1" applyFill="1" applyBorder="1" applyAlignment="1">
      <alignment horizontal="center" vertical="center"/>
    </xf>
    <xf numFmtId="179" fontId="40" fillId="0" borderId="13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1" fillId="0" borderId="11" xfId="0" applyFont="1" applyFill="1" applyBorder="1" applyAlignment="1">
      <alignment horizontal="center" vertical="center" wrapText="1"/>
    </xf>
    <xf numFmtId="49" fontId="41" fillId="0" borderId="22" xfId="0" applyNumberFormat="1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49" fontId="41" fillId="0" borderId="13" xfId="0" applyNumberFormat="1" applyFont="1" applyFill="1" applyBorder="1" applyAlignment="1">
      <alignment horizontal="center" vertical="center" wrapText="1"/>
    </xf>
    <xf numFmtId="49" fontId="40" fillId="0" borderId="22" xfId="0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left" vertical="center" wrapText="1"/>
    </xf>
    <xf numFmtId="0" fontId="40" fillId="0" borderId="11" xfId="0" applyFont="1" applyFill="1" applyBorder="1" applyAlignment="1">
      <alignment horizontal="center"/>
    </xf>
    <xf numFmtId="49" fontId="40" fillId="0" borderId="11" xfId="0" applyNumberFormat="1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horizontal="left" vertical="center" wrapText="1"/>
    </xf>
    <xf numFmtId="0" fontId="40" fillId="0" borderId="19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/>
    </xf>
    <xf numFmtId="49" fontId="40" fillId="0" borderId="12" xfId="0" applyNumberFormat="1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40" fillId="0" borderId="22" xfId="0" applyFont="1" applyFill="1" applyBorder="1" applyAlignment="1">
      <alignment horizontal="center"/>
    </xf>
    <xf numFmtId="0" fontId="40" fillId="0" borderId="11" xfId="0" applyFont="1" applyFill="1" applyBorder="1" applyAlignment="1">
      <alignment wrapText="1"/>
    </xf>
    <xf numFmtId="0" fontId="40" fillId="0" borderId="19" xfId="0" applyFont="1" applyFill="1" applyBorder="1" applyAlignment="1">
      <alignment horizontal="center"/>
    </xf>
    <xf numFmtId="0" fontId="40" fillId="0" borderId="18" xfId="0" applyFont="1" applyFill="1" applyBorder="1" applyAlignment="1">
      <alignment horizontal="center"/>
    </xf>
    <xf numFmtId="0" fontId="40" fillId="0" borderId="12" xfId="0" applyFont="1" applyFill="1" applyBorder="1" applyAlignment="1">
      <alignment wrapText="1"/>
    </xf>
    <xf numFmtId="0" fontId="40" fillId="0" borderId="21" xfId="0" applyFont="1" applyFill="1" applyBorder="1" applyAlignment="1">
      <alignment horizontal="center"/>
    </xf>
    <xf numFmtId="0" fontId="40" fillId="0" borderId="20" xfId="0" applyFont="1" applyFill="1" applyBorder="1" applyAlignment="1">
      <alignment horizontal="center"/>
    </xf>
    <xf numFmtId="0" fontId="40" fillId="0" borderId="17" xfId="0" applyFont="1" applyFill="1" applyBorder="1" applyAlignment="1">
      <alignment horizontal="center"/>
    </xf>
    <xf numFmtId="0" fontId="42" fillId="0" borderId="21" xfId="0" applyFont="1" applyFill="1" applyBorder="1" applyAlignment="1">
      <alignment horizontal="center"/>
    </xf>
    <xf numFmtId="0" fontId="40" fillId="0" borderId="22" xfId="0" applyFont="1" applyFill="1" applyBorder="1" applyAlignment="1">
      <alignment wrapText="1"/>
    </xf>
    <xf numFmtId="0" fontId="43" fillId="0" borderId="19" xfId="0" applyFont="1" applyFill="1" applyBorder="1" applyAlignment="1">
      <alignment horizontal="center"/>
    </xf>
    <xf numFmtId="0" fontId="42" fillId="0" borderId="23" xfId="0" applyFont="1" applyFill="1" applyBorder="1" applyAlignment="1">
      <alignment horizontal="center"/>
    </xf>
    <xf numFmtId="0" fontId="40" fillId="0" borderId="19" xfId="0" applyFont="1" applyFill="1" applyBorder="1" applyAlignment="1">
      <alignment wrapText="1"/>
    </xf>
    <xf numFmtId="0" fontId="40" fillId="0" borderId="0" xfId="0" applyFont="1" applyFill="1" applyAlignment="1">
      <alignment horizontal="center"/>
    </xf>
    <xf numFmtId="0" fontId="40" fillId="0" borderId="23" xfId="0" applyFont="1" applyFill="1" applyBorder="1" applyAlignment="1">
      <alignment wrapText="1"/>
    </xf>
    <xf numFmtId="0" fontId="40" fillId="0" borderId="14" xfId="0" applyFont="1" applyFill="1" applyBorder="1" applyAlignment="1">
      <alignment horizontal="center"/>
    </xf>
    <xf numFmtId="0" fontId="40" fillId="0" borderId="3" xfId="0" applyFont="1" applyFill="1" applyBorder="1" applyAlignment="1">
      <alignment horizontal="center"/>
    </xf>
    <xf numFmtId="0" fontId="40" fillId="0" borderId="16" xfId="0" applyFont="1" applyFill="1" applyBorder="1" applyAlignment="1">
      <alignment horizontal="center"/>
    </xf>
    <xf numFmtId="0" fontId="40" fillId="0" borderId="13" xfId="0" applyFont="1" applyFill="1" applyBorder="1" applyAlignment="1">
      <alignment wrapText="1"/>
    </xf>
    <xf numFmtId="0" fontId="40" fillId="0" borderId="13" xfId="0" applyFont="1" applyFill="1" applyBorder="1" applyAlignment="1">
      <alignment horizontal="center"/>
    </xf>
    <xf numFmtId="0" fontId="41" fillId="0" borderId="3" xfId="0" applyFont="1" applyFill="1" applyBorder="1" applyAlignment="1">
      <alignment horizontal="left" vertical="center" wrapText="1"/>
    </xf>
    <xf numFmtId="0" fontId="40" fillId="0" borderId="20" xfId="0" applyFont="1" applyFill="1" applyBorder="1" applyAlignment="1">
      <alignment wrapText="1"/>
    </xf>
    <xf numFmtId="0" fontId="40" fillId="0" borderId="17" xfId="0" applyFont="1" applyFill="1" applyBorder="1" applyAlignment="1">
      <alignment wrapText="1"/>
    </xf>
    <xf numFmtId="0" fontId="40" fillId="0" borderId="24" xfId="0" applyFont="1" applyFill="1" applyBorder="1" applyAlignment="1">
      <alignment horizontal="center"/>
    </xf>
    <xf numFmtId="0" fontId="40" fillId="0" borderId="14" xfId="0" applyFont="1" applyFill="1" applyBorder="1" applyAlignment="1">
      <alignment wrapText="1"/>
    </xf>
    <xf numFmtId="0" fontId="40" fillId="0" borderId="23" xfId="0" applyFont="1" applyFill="1" applyBorder="1" applyAlignment="1">
      <alignment horizontal="center"/>
    </xf>
    <xf numFmtId="2" fontId="40" fillId="0" borderId="19" xfId="0" applyNumberFormat="1" applyFont="1" applyFill="1" applyBorder="1" applyAlignment="1">
      <alignment horizontal="center"/>
    </xf>
    <xf numFmtId="0" fontId="40" fillId="0" borderId="3" xfId="0" applyFont="1" applyFill="1" applyBorder="1" applyAlignment="1">
      <alignment wrapText="1"/>
    </xf>
    <xf numFmtId="179" fontId="40" fillId="0" borderId="19" xfId="0" applyNumberFormat="1" applyFont="1" applyFill="1" applyBorder="1" applyAlignment="1">
      <alignment horizontal="center"/>
    </xf>
    <xf numFmtId="179" fontId="40" fillId="0" borderId="13" xfId="0" applyNumberFormat="1" applyFont="1" applyFill="1" applyBorder="1" applyAlignment="1">
      <alignment horizontal="center"/>
    </xf>
    <xf numFmtId="0" fontId="40" fillId="0" borderId="11" xfId="0" applyFont="1" applyFill="1" applyBorder="1"/>
    <xf numFmtId="0" fontId="40" fillId="0" borderId="22" xfId="0" applyFont="1" applyFill="1" applyBorder="1" applyAlignment="1">
      <alignment horizontal="left" wrapText="1"/>
    </xf>
    <xf numFmtId="2" fontId="40" fillId="0" borderId="23" xfId="0" applyNumberFormat="1" applyFont="1" applyFill="1" applyBorder="1" applyAlignment="1">
      <alignment horizontal="center"/>
    </xf>
    <xf numFmtId="0" fontId="40" fillId="0" borderId="12" xfId="0" applyFont="1" applyFill="1" applyBorder="1"/>
    <xf numFmtId="0" fontId="40" fillId="0" borderId="18" xfId="0" applyFont="1" applyFill="1" applyBorder="1" applyAlignment="1">
      <alignment horizontal="left" wrapText="1"/>
    </xf>
    <xf numFmtId="0" fontId="40" fillId="0" borderId="11" xfId="0" applyFont="1" applyFill="1" applyBorder="1" applyAlignment="1">
      <alignment horizontal="left" wrapText="1"/>
    </xf>
    <xf numFmtId="0" fontId="40" fillId="0" borderId="12" xfId="0" applyFont="1" applyFill="1" applyBorder="1" applyAlignment="1">
      <alignment horizontal="left" wrapText="1"/>
    </xf>
    <xf numFmtId="0" fontId="40" fillId="0" borderId="3" xfId="679" applyFont="1" applyFill="1" applyBorder="1" applyAlignment="1">
      <alignment horizontal="center" vertical="center" wrapText="1"/>
    </xf>
    <xf numFmtId="0" fontId="40" fillId="0" borderId="16" xfId="679" applyFont="1" applyFill="1" applyBorder="1" applyAlignment="1">
      <alignment horizontal="left" vertical="center" wrapText="1"/>
    </xf>
    <xf numFmtId="0" fontId="40" fillId="0" borderId="16" xfId="679" applyFont="1" applyFill="1" applyBorder="1" applyAlignment="1">
      <alignment horizontal="center" vertical="center" wrapText="1"/>
    </xf>
    <xf numFmtId="0" fontId="40" fillId="0" borderId="3" xfId="679" applyFont="1" applyFill="1" applyBorder="1" applyAlignment="1">
      <alignment horizontal="left" vertical="center" wrapText="1"/>
    </xf>
    <xf numFmtId="0" fontId="41" fillId="0" borderId="20" xfId="0" applyFont="1" applyFill="1" applyBorder="1" applyAlignment="1">
      <alignment horizontal="center" vertical="center" wrapText="1"/>
    </xf>
    <xf numFmtId="49" fontId="41" fillId="0" borderId="19" xfId="0" applyNumberFormat="1" applyFont="1" applyFill="1" applyBorder="1" applyAlignment="1">
      <alignment horizontal="center" vertical="center" wrapText="1"/>
    </xf>
    <xf numFmtId="0" fontId="40" fillId="0" borderId="22" xfId="0" applyFont="1" applyFill="1" applyBorder="1"/>
    <xf numFmtId="0" fontId="40" fillId="0" borderId="20" xfId="0" applyFont="1" applyFill="1" applyBorder="1"/>
    <xf numFmtId="0" fontId="40" fillId="0" borderId="24" xfId="0" applyFont="1" applyFill="1" applyBorder="1"/>
    <xf numFmtId="0" fontId="40" fillId="0" borderId="15" xfId="0" applyFont="1" applyFill="1" applyBorder="1" applyAlignment="1">
      <alignment horizontal="center"/>
    </xf>
    <xf numFmtId="0" fontId="40" fillId="0" borderId="18" xfId="0" applyFont="1" applyFill="1" applyBorder="1"/>
    <xf numFmtId="49" fontId="40" fillId="0" borderId="22" xfId="0" applyNumberFormat="1" applyFont="1" applyFill="1" applyBorder="1" applyAlignment="1">
      <alignment horizontal="center"/>
    </xf>
    <xf numFmtId="180" fontId="40" fillId="0" borderId="19" xfId="0" applyNumberFormat="1" applyFont="1" applyFill="1" applyBorder="1" applyAlignment="1">
      <alignment horizontal="center"/>
    </xf>
    <xf numFmtId="49" fontId="40" fillId="0" borderId="18" xfId="0" applyNumberFormat="1" applyFont="1" applyFill="1" applyBorder="1" applyAlignment="1">
      <alignment horizontal="center"/>
    </xf>
    <xf numFmtId="0" fontId="40" fillId="0" borderId="3" xfId="0" applyFont="1" applyFill="1" applyBorder="1" applyAlignment="1">
      <alignment vertical="center"/>
    </xf>
    <xf numFmtId="181" fontId="40" fillId="0" borderId="3" xfId="0" applyNumberFormat="1" applyFont="1" applyFill="1" applyBorder="1" applyAlignment="1">
      <alignment vertical="center"/>
    </xf>
    <xf numFmtId="0" fontId="40" fillId="0" borderId="11" xfId="0" applyFont="1" applyFill="1" applyBorder="1" applyAlignment="1">
      <alignment vertical="center"/>
    </xf>
    <xf numFmtId="0" fontId="40" fillId="0" borderId="11" xfId="0" applyFont="1" applyFill="1" applyBorder="1" applyAlignment="1">
      <alignment vertical="center" wrapText="1"/>
    </xf>
    <xf numFmtId="2" fontId="40" fillId="0" borderId="19" xfId="0" applyNumberFormat="1" applyFont="1" applyFill="1" applyBorder="1" applyAlignment="1">
      <alignment horizontal="center" vertical="center"/>
    </xf>
    <xf numFmtId="0" fontId="40" fillId="0" borderId="0" xfId="524" applyFont="1" applyFill="1" applyAlignment="1">
      <alignment vertical="center"/>
    </xf>
    <xf numFmtId="49" fontId="40" fillId="0" borderId="3" xfId="304" applyNumberFormat="1" applyFont="1" applyFill="1" applyBorder="1" applyAlignment="1">
      <alignment horizontal="center" vertical="center" wrapText="1"/>
    </xf>
    <xf numFmtId="0" fontId="40" fillId="0" borderId="3" xfId="304" applyFont="1" applyFill="1" applyBorder="1" applyAlignment="1">
      <alignment horizontal="left" vertical="center" wrapText="1"/>
    </xf>
    <xf numFmtId="179" fontId="40" fillId="0" borderId="13" xfId="304" applyNumberFormat="1" applyFont="1" applyFill="1" applyBorder="1" applyAlignment="1">
      <alignment horizontal="center" vertical="center"/>
    </xf>
    <xf numFmtId="4" fontId="40" fillId="0" borderId="19" xfId="0" applyNumberFormat="1" applyFont="1" applyFill="1" applyBorder="1" applyAlignment="1">
      <alignment horizontal="center" vertical="center" wrapText="1"/>
    </xf>
    <xf numFmtId="49" fontId="41" fillId="0" borderId="3" xfId="0" applyNumberFormat="1" applyFont="1" applyFill="1" applyBorder="1" applyAlignment="1">
      <alignment horizontal="center" vertical="center" wrapText="1"/>
    </xf>
    <xf numFmtId="179" fontId="40" fillId="0" borderId="13" xfId="386" applyNumberFormat="1" applyFont="1" applyFill="1" applyBorder="1" applyAlignment="1" applyProtection="1">
      <alignment horizontal="center" vertical="center" wrapText="1"/>
      <protection locked="0"/>
    </xf>
    <xf numFmtId="2" fontId="40" fillId="0" borderId="13" xfId="386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0" applyFont="1" applyFill="1" applyBorder="1" applyAlignment="1">
      <alignment horizontal="left" vertical="center"/>
    </xf>
    <xf numFmtId="0" fontId="40" fillId="0" borderId="19" xfId="0" applyFont="1" applyFill="1" applyBorder="1"/>
    <xf numFmtId="0" fontId="40" fillId="0" borderId="11" xfId="0" applyFont="1" applyFill="1" applyBorder="1" applyAlignment="1">
      <alignment horizontal="left"/>
    </xf>
    <xf numFmtId="2" fontId="40" fillId="0" borderId="13" xfId="0" applyNumberFormat="1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left"/>
    </xf>
    <xf numFmtId="49" fontId="40" fillId="0" borderId="21" xfId="0" applyNumberFormat="1" applyFont="1" applyFill="1" applyBorder="1" applyAlignment="1">
      <alignment horizontal="left"/>
    </xf>
    <xf numFmtId="2" fontId="40" fillId="0" borderId="21" xfId="0" applyNumberFormat="1" applyFont="1" applyFill="1" applyBorder="1" applyAlignment="1">
      <alignment horizontal="center"/>
    </xf>
    <xf numFmtId="49" fontId="40" fillId="0" borderId="11" xfId="0" applyNumberFormat="1" applyFont="1" applyFill="1" applyBorder="1" applyAlignment="1">
      <alignment horizontal="left"/>
    </xf>
    <xf numFmtId="49" fontId="40" fillId="0" borderId="12" xfId="0" applyNumberFormat="1" applyFont="1" applyFill="1" applyBorder="1" applyAlignment="1">
      <alignment horizontal="left"/>
    </xf>
    <xf numFmtId="179" fontId="40" fillId="0" borderId="21" xfId="0" applyNumberFormat="1" applyFont="1" applyFill="1" applyBorder="1" applyAlignment="1">
      <alignment horizontal="center"/>
    </xf>
    <xf numFmtId="0" fontId="40" fillId="0" borderId="3" xfId="531" applyFont="1" applyFill="1" applyBorder="1" applyAlignment="1">
      <alignment horizontal="center"/>
    </xf>
    <xf numFmtId="0" fontId="41" fillId="0" borderId="3" xfId="531" applyFont="1" applyFill="1" applyBorder="1"/>
    <xf numFmtId="186" fontId="40" fillId="0" borderId="3" xfId="531" applyNumberFormat="1" applyFont="1" applyFill="1" applyBorder="1" applyAlignment="1">
      <alignment horizontal="center"/>
    </xf>
    <xf numFmtId="0" fontId="40" fillId="0" borderId="3" xfId="531" applyFont="1" applyFill="1" applyBorder="1"/>
    <xf numFmtId="181" fontId="40" fillId="0" borderId="3" xfId="531" applyNumberFormat="1" applyFont="1" applyFill="1" applyBorder="1"/>
    <xf numFmtId="181" fontId="41" fillId="0" borderId="3" xfId="531" applyNumberFormat="1" applyFont="1" applyFill="1" applyBorder="1"/>
    <xf numFmtId="181" fontId="41" fillId="0" borderId="0" xfId="531" applyNumberFormat="1" applyFont="1" applyFill="1"/>
    <xf numFmtId="49" fontId="41" fillId="0" borderId="13" xfId="0" applyNumberFormat="1" applyFont="1" applyFill="1" applyBorder="1" applyAlignment="1">
      <alignment horizontal="center" vertical="center"/>
    </xf>
    <xf numFmtId="0" fontId="40" fillId="0" borderId="0" xfId="531" applyFont="1"/>
    <xf numFmtId="180" fontId="40" fillId="0" borderId="0" xfId="531" applyNumberFormat="1" applyFont="1"/>
    <xf numFmtId="4" fontId="40" fillId="0" borderId="0" xfId="531" applyNumberFormat="1" applyFont="1"/>
    <xf numFmtId="0" fontId="40" fillId="0" borderId="0" xfId="531" applyFont="1" applyAlignment="1">
      <alignment horizontal="left" wrapText="1"/>
    </xf>
    <xf numFmtId="0" fontId="41" fillId="0" borderId="11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181" fontId="41" fillId="0" borderId="3" xfId="0" applyNumberFormat="1" applyFont="1" applyFill="1" applyBorder="1" applyAlignment="1">
      <alignment horizontal="center" vertical="center"/>
    </xf>
    <xf numFmtId="0" fontId="41" fillId="0" borderId="0" xfId="531" applyFont="1" applyFill="1" applyAlignment="1">
      <alignment horizontal="center"/>
    </xf>
    <xf numFmtId="0" fontId="40" fillId="0" borderId="11" xfId="529" applyFont="1" applyFill="1" applyBorder="1" applyAlignment="1">
      <alignment horizontal="center" vertical="center"/>
    </xf>
    <xf numFmtId="0" fontId="40" fillId="0" borderId="12" xfId="529" applyFont="1" applyFill="1" applyBorder="1" applyAlignment="1">
      <alignment horizontal="center" vertical="center"/>
    </xf>
    <xf numFmtId="49" fontId="40" fillId="0" borderId="11" xfId="0" applyNumberFormat="1" applyFont="1" applyFill="1" applyBorder="1" applyAlignment="1">
      <alignment horizontal="center" vertical="center" wrapText="1"/>
    </xf>
    <xf numFmtId="49" fontId="40" fillId="0" borderId="12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left" vertical="center" wrapText="1"/>
    </xf>
    <xf numFmtId="0" fontId="40" fillId="0" borderId="11" xfId="445" applyFont="1" applyFill="1" applyBorder="1" applyAlignment="1">
      <alignment horizontal="center" vertical="center" wrapText="1"/>
    </xf>
    <xf numFmtId="0" fontId="40" fillId="0" borderId="12" xfId="445" applyFont="1" applyFill="1" applyBorder="1" applyAlignment="1">
      <alignment horizontal="center" vertical="center" wrapText="1"/>
    </xf>
    <xf numFmtId="179" fontId="40" fillId="0" borderId="19" xfId="0" applyNumberFormat="1" applyFont="1" applyFill="1" applyBorder="1" applyAlignment="1">
      <alignment horizontal="left" vertical="center" wrapText="1"/>
    </xf>
    <xf numFmtId="179" fontId="40" fillId="0" borderId="21" xfId="0" applyNumberFormat="1" applyFont="1" applyFill="1" applyBorder="1" applyAlignment="1">
      <alignment horizontal="left" vertical="center" wrapText="1"/>
    </xf>
    <xf numFmtId="0" fontId="41" fillId="0" borderId="3" xfId="0" applyFont="1" applyFill="1" applyBorder="1" applyAlignment="1">
      <alignment horizontal="center" vertical="center" wrapText="1"/>
    </xf>
    <xf numFmtId="186" fontId="41" fillId="0" borderId="19" xfId="0" applyNumberFormat="1" applyFont="1" applyFill="1" applyBorder="1" applyAlignment="1">
      <alignment horizontal="center" vertical="center"/>
    </xf>
    <xf numFmtId="186" fontId="41" fillId="0" borderId="23" xfId="0" applyNumberFormat="1" applyFont="1" applyFill="1" applyBorder="1" applyAlignment="1">
      <alignment horizontal="center" vertical="center"/>
    </xf>
    <xf numFmtId="186" fontId="41" fillId="0" borderId="21" xfId="0" applyNumberFormat="1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49" fontId="41" fillId="0" borderId="11" xfId="0" applyNumberFormat="1" applyFont="1" applyFill="1" applyBorder="1" applyAlignment="1">
      <alignment horizontal="center" vertical="center" wrapText="1"/>
    </xf>
    <xf numFmtId="49" fontId="41" fillId="0" borderId="14" xfId="0" applyNumberFormat="1" applyFont="1" applyFill="1" applyBorder="1" applyAlignment="1">
      <alignment horizontal="center" vertical="center"/>
    </xf>
    <xf numFmtId="49" fontId="41" fillId="0" borderId="12" xfId="0" applyNumberFormat="1" applyFont="1" applyFill="1" applyBorder="1" applyAlignment="1">
      <alignment horizontal="center" vertical="center"/>
    </xf>
    <xf numFmtId="0" fontId="41" fillId="0" borderId="0" xfId="531" applyFont="1" applyFill="1" applyAlignment="1">
      <alignment horizontal="center" vertical="center" wrapText="1"/>
    </xf>
    <xf numFmtId="0" fontId="41" fillId="0" borderId="0" xfId="531" applyFont="1" applyFill="1" applyAlignment="1">
      <alignment horizontal="center" vertical="center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left" vertical="center" wrapText="1"/>
    </xf>
    <xf numFmtId="0" fontId="40" fillId="0" borderId="19" xfId="0" applyFont="1" applyFill="1" applyBorder="1" applyAlignment="1">
      <alignment horizontal="left" vertical="center" wrapText="1"/>
    </xf>
    <xf numFmtId="0" fontId="40" fillId="0" borderId="23" xfId="0" applyFont="1" applyFill="1" applyBorder="1" applyAlignment="1">
      <alignment horizontal="left" vertical="center" wrapText="1"/>
    </xf>
    <xf numFmtId="0" fontId="40" fillId="0" borderId="21" xfId="0" applyFont="1" applyFill="1" applyBorder="1" applyAlignment="1">
      <alignment horizontal="left" vertical="center" wrapText="1"/>
    </xf>
    <xf numFmtId="0" fontId="40" fillId="0" borderId="11" xfId="673" applyFont="1" applyFill="1" applyBorder="1" applyAlignment="1">
      <alignment horizontal="center" vertical="center" wrapText="1"/>
    </xf>
    <xf numFmtId="0" fontId="40" fillId="0" borderId="12" xfId="673" applyFont="1" applyFill="1" applyBorder="1" applyAlignment="1">
      <alignment horizontal="center" vertical="center" wrapText="1"/>
    </xf>
    <xf numFmtId="0" fontId="40" fillId="0" borderId="19" xfId="673" applyFont="1" applyFill="1" applyBorder="1" applyAlignment="1">
      <alignment horizontal="left" vertical="center" wrapText="1"/>
    </xf>
    <xf numFmtId="0" fontId="40" fillId="0" borderId="21" xfId="673" applyFont="1" applyFill="1" applyBorder="1" applyAlignment="1">
      <alignment horizontal="left" vertical="center" wrapText="1"/>
    </xf>
    <xf numFmtId="0" fontId="40" fillId="0" borderId="11" xfId="520" applyFont="1" applyFill="1" applyBorder="1" applyAlignment="1">
      <alignment horizontal="center" vertical="center" wrapText="1"/>
    </xf>
    <xf numFmtId="0" fontId="40" fillId="0" borderId="14" xfId="520" applyFont="1" applyFill="1" applyBorder="1" applyAlignment="1">
      <alignment horizontal="center" vertical="center" wrapText="1"/>
    </xf>
    <xf numFmtId="0" fontId="40" fillId="0" borderId="12" xfId="520" applyFont="1" applyFill="1" applyBorder="1" applyAlignment="1">
      <alignment horizontal="center" vertical="center" wrapText="1"/>
    </xf>
    <xf numFmtId="0" fontId="40" fillId="0" borderId="11" xfId="520" applyFont="1" applyFill="1" applyBorder="1" applyAlignment="1">
      <alignment horizontal="left" vertical="center" wrapText="1"/>
    </xf>
    <xf numFmtId="0" fontId="40" fillId="0" borderId="14" xfId="520" applyFont="1" applyFill="1" applyBorder="1" applyAlignment="1">
      <alignment horizontal="left" vertical="center" wrapText="1"/>
    </xf>
    <xf numFmtId="0" fontId="40" fillId="0" borderId="12" xfId="520" applyFont="1" applyFill="1" applyBorder="1" applyAlignment="1">
      <alignment horizontal="left" vertical="center" wrapText="1"/>
    </xf>
    <xf numFmtId="0" fontId="40" fillId="0" borderId="19" xfId="520" applyFont="1" applyFill="1" applyBorder="1" applyAlignment="1">
      <alignment horizontal="left" vertical="center" wrapText="1"/>
    </xf>
    <xf numFmtId="0" fontId="40" fillId="0" borderId="23" xfId="520" applyFont="1" applyFill="1" applyBorder="1" applyAlignment="1">
      <alignment horizontal="left" vertical="center" wrapText="1"/>
    </xf>
    <xf numFmtId="0" fontId="40" fillId="0" borderId="21" xfId="520" applyFont="1" applyFill="1" applyBorder="1" applyAlignment="1">
      <alignment horizontal="left" vertical="center" wrapText="1"/>
    </xf>
    <xf numFmtId="0" fontId="40" fillId="0" borderId="11" xfId="529" applyFont="1" applyFill="1" applyBorder="1" applyAlignment="1">
      <alignment horizontal="center" vertical="center" wrapText="1"/>
    </xf>
    <xf numFmtId="0" fontId="40" fillId="0" borderId="12" xfId="529" applyFont="1" applyFill="1" applyBorder="1" applyAlignment="1">
      <alignment horizontal="center" vertical="center" wrapText="1"/>
    </xf>
    <xf numFmtId="0" fontId="40" fillId="0" borderId="11" xfId="529" applyFont="1" applyFill="1" applyBorder="1" applyAlignment="1">
      <alignment horizontal="left" vertical="center" wrapText="1"/>
    </xf>
    <xf numFmtId="0" fontId="40" fillId="0" borderId="12" xfId="529" applyFont="1" applyFill="1" applyBorder="1" applyAlignment="1">
      <alignment horizontal="left" vertical="center" wrapText="1"/>
    </xf>
    <xf numFmtId="0" fontId="40" fillId="0" borderId="19" xfId="529" applyFont="1" applyFill="1" applyBorder="1" applyAlignment="1">
      <alignment horizontal="left" vertical="center" wrapText="1"/>
    </xf>
    <xf numFmtId="0" fontId="40" fillId="0" borderId="21" xfId="529" applyFont="1" applyFill="1" applyBorder="1" applyAlignment="1">
      <alignment horizontal="left" vertical="center" wrapText="1"/>
    </xf>
    <xf numFmtId="1" fontId="40" fillId="0" borderId="11" xfId="0" applyNumberFormat="1" applyFont="1" applyFill="1" applyBorder="1" applyAlignment="1">
      <alignment horizontal="center" vertical="center" wrapText="1"/>
    </xf>
    <xf numFmtId="1" fontId="40" fillId="0" borderId="14" xfId="0" applyNumberFormat="1" applyFont="1" applyFill="1" applyBorder="1" applyAlignment="1">
      <alignment horizontal="center" vertical="center" wrapText="1"/>
    </xf>
    <xf numFmtId="1" fontId="40" fillId="0" borderId="12" xfId="0" applyNumberFormat="1" applyFont="1" applyFill="1" applyBorder="1" applyAlignment="1">
      <alignment horizontal="center" vertical="center" wrapText="1"/>
    </xf>
    <xf numFmtId="4" fontId="40" fillId="0" borderId="11" xfId="0" applyNumberFormat="1" applyFont="1" applyFill="1" applyBorder="1" applyAlignment="1">
      <alignment horizontal="left" vertical="center" wrapText="1"/>
    </xf>
    <xf numFmtId="4" fontId="40" fillId="0" borderId="14" xfId="0" applyNumberFormat="1" applyFont="1" applyFill="1" applyBorder="1" applyAlignment="1">
      <alignment horizontal="left" vertical="center" wrapText="1"/>
    </xf>
    <xf numFmtId="4" fontId="40" fillId="0" borderId="12" xfId="0" applyNumberFormat="1" applyFont="1" applyFill="1" applyBorder="1" applyAlignment="1">
      <alignment horizontal="left" vertical="center" wrapText="1"/>
    </xf>
    <xf numFmtId="4" fontId="40" fillId="0" borderId="11" xfId="0" applyNumberFormat="1" applyFont="1" applyFill="1" applyBorder="1" applyAlignment="1">
      <alignment horizontal="center" vertical="center" wrapText="1"/>
    </xf>
    <xf numFmtId="4" fontId="40" fillId="0" borderId="14" xfId="0" applyNumberFormat="1" applyFont="1" applyFill="1" applyBorder="1" applyAlignment="1">
      <alignment horizontal="center" vertical="center" wrapText="1"/>
    </xf>
    <xf numFmtId="4" fontId="40" fillId="0" borderId="12" xfId="0" applyNumberFormat="1" applyFont="1" applyFill="1" applyBorder="1" applyAlignment="1">
      <alignment horizontal="center" vertical="center" wrapText="1"/>
    </xf>
    <xf numFmtId="4" fontId="40" fillId="0" borderId="19" xfId="0" applyNumberFormat="1" applyFont="1" applyFill="1" applyBorder="1" applyAlignment="1">
      <alignment horizontal="left" vertical="center" wrapText="1"/>
    </xf>
    <xf numFmtId="4" fontId="40" fillId="0" borderId="23" xfId="0" applyNumberFormat="1" applyFont="1" applyFill="1" applyBorder="1" applyAlignment="1">
      <alignment horizontal="left" vertical="center" wrapText="1"/>
    </xf>
    <xf numFmtId="4" fontId="40" fillId="0" borderId="21" xfId="0" applyNumberFormat="1" applyFont="1" applyFill="1" applyBorder="1" applyAlignment="1">
      <alignment horizontal="left" vertical="center" wrapText="1"/>
    </xf>
    <xf numFmtId="17" fontId="40" fillId="0" borderId="11" xfId="0" applyNumberFormat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40" fillId="0" borderId="14" xfId="529" applyFont="1" applyFill="1" applyBorder="1" applyAlignment="1">
      <alignment horizontal="center" vertical="center" wrapText="1"/>
    </xf>
    <xf numFmtId="0" fontId="40" fillId="0" borderId="14" xfId="529" applyFont="1" applyFill="1" applyBorder="1" applyAlignment="1">
      <alignment horizontal="left" vertical="center" wrapText="1"/>
    </xf>
    <xf numFmtId="0" fontId="40" fillId="0" borderId="23" xfId="529" applyFont="1" applyFill="1" applyBorder="1" applyAlignment="1">
      <alignment horizontal="left" vertical="center" wrapText="1"/>
    </xf>
    <xf numFmtId="4" fontId="40" fillId="0" borderId="11" xfId="673" applyNumberFormat="1" applyFont="1" applyFill="1" applyBorder="1" applyAlignment="1">
      <alignment horizontal="left" vertical="center" wrapText="1"/>
    </xf>
    <xf numFmtId="4" fontId="40" fillId="0" borderId="14" xfId="673" applyNumberFormat="1" applyFont="1" applyFill="1" applyBorder="1" applyAlignment="1">
      <alignment horizontal="left" vertical="center" wrapText="1"/>
    </xf>
    <xf numFmtId="4" fontId="40" fillId="0" borderId="12" xfId="673" applyNumberFormat="1" applyFont="1" applyFill="1" applyBorder="1" applyAlignment="1">
      <alignment horizontal="left" vertical="center" wrapText="1"/>
    </xf>
    <xf numFmtId="4" fontId="40" fillId="0" borderId="11" xfId="615" applyNumberFormat="1" applyFont="1" applyFill="1" applyBorder="1" applyAlignment="1">
      <alignment horizontal="center" vertical="center" wrapText="1"/>
    </xf>
    <xf numFmtId="4" fontId="40" fillId="0" borderId="14" xfId="615" applyNumberFormat="1" applyFont="1" applyFill="1" applyBorder="1" applyAlignment="1">
      <alignment horizontal="center" vertical="center" wrapText="1"/>
    </xf>
    <xf numFmtId="4" fontId="40" fillId="0" borderId="12" xfId="615" applyNumberFormat="1" applyFont="1" applyFill="1" applyBorder="1" applyAlignment="1">
      <alignment horizontal="center" vertical="center" wrapText="1"/>
    </xf>
    <xf numFmtId="4" fontId="40" fillId="0" borderId="19" xfId="0" applyNumberFormat="1" applyFont="1" applyFill="1" applyBorder="1" applyAlignment="1">
      <alignment horizontal="center" vertical="center" wrapText="1"/>
    </xf>
    <xf numFmtId="4" fontId="40" fillId="0" borderId="23" xfId="0" applyNumberFormat="1" applyFont="1" applyFill="1" applyBorder="1" applyAlignment="1">
      <alignment horizontal="center" vertical="center" wrapText="1"/>
    </xf>
    <xf numFmtId="4" fontId="40" fillId="0" borderId="21" xfId="0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/>
    </xf>
    <xf numFmtId="49" fontId="40" fillId="0" borderId="3" xfId="0" applyNumberFormat="1" applyFont="1" applyFill="1" applyBorder="1" applyAlignment="1">
      <alignment horizontal="center" vertical="center" wrapText="1"/>
    </xf>
    <xf numFmtId="0" fontId="40" fillId="0" borderId="11" xfId="673" applyFont="1" applyFill="1" applyBorder="1" applyAlignment="1">
      <alignment horizontal="left" vertical="center" wrapText="1"/>
    </xf>
    <xf numFmtId="0" fontId="40" fillId="0" borderId="14" xfId="673" applyFont="1" applyFill="1" applyBorder="1" applyAlignment="1">
      <alignment horizontal="left" vertical="center" wrapText="1"/>
    </xf>
    <xf numFmtId="0" fontId="40" fillId="0" borderId="12" xfId="673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left" vertical="center"/>
    </xf>
    <xf numFmtId="0" fontId="40" fillId="0" borderId="3" xfId="0" applyFont="1" applyFill="1" applyBorder="1" applyAlignment="1">
      <alignment horizontal="center"/>
    </xf>
    <xf numFmtId="0" fontId="40" fillId="0" borderId="3" xfId="0" applyFont="1" applyFill="1" applyBorder="1" applyAlignment="1">
      <alignment horizontal="left" vertical="center" wrapText="1"/>
    </xf>
    <xf numFmtId="0" fontId="40" fillId="0" borderId="3" xfId="0" applyFont="1" applyFill="1" applyBorder="1" applyAlignment="1">
      <alignment horizontal="left" vertical="center"/>
    </xf>
    <xf numFmtId="49" fontId="40" fillId="0" borderId="3" xfId="0" applyNumberFormat="1" applyFont="1" applyFill="1" applyBorder="1" applyAlignment="1">
      <alignment horizontal="left" vertical="center" wrapText="1"/>
    </xf>
    <xf numFmtId="180" fontId="40" fillId="0" borderId="13" xfId="0" applyNumberFormat="1" applyFont="1" applyFill="1" applyBorder="1" applyAlignment="1">
      <alignment horizontal="left" vertical="center" wrapText="1"/>
    </xf>
    <xf numFmtId="180" fontId="40" fillId="0" borderId="13" xfId="0" applyNumberFormat="1" applyFont="1" applyFill="1" applyBorder="1" applyAlignment="1">
      <alignment horizontal="left" vertical="center"/>
    </xf>
    <xf numFmtId="49" fontId="40" fillId="0" borderId="3" xfId="681" applyNumberFormat="1" applyFont="1" applyFill="1" applyBorder="1" applyAlignment="1">
      <alignment horizontal="left" vertical="center" wrapText="1"/>
    </xf>
    <xf numFmtId="0" fontId="40" fillId="0" borderId="3" xfId="681" applyFont="1" applyFill="1" applyBorder="1" applyAlignment="1">
      <alignment horizontal="left" vertical="center" wrapText="1"/>
    </xf>
    <xf numFmtId="180" fontId="40" fillId="0" borderId="13" xfId="681" applyNumberFormat="1" applyFont="1" applyFill="1" applyBorder="1" applyAlignment="1">
      <alignment horizontal="left" vertical="center" wrapText="1"/>
    </xf>
    <xf numFmtId="0" fontId="40" fillId="0" borderId="3" xfId="681" applyFont="1" applyFill="1" applyBorder="1" applyAlignment="1">
      <alignment horizontal="left" vertical="center"/>
    </xf>
    <xf numFmtId="180" fontId="40" fillId="0" borderId="13" xfId="681" applyNumberFormat="1" applyFont="1" applyFill="1" applyBorder="1" applyAlignment="1">
      <alignment horizontal="left" vertical="center"/>
    </xf>
    <xf numFmtId="2" fontId="40" fillId="0" borderId="11" xfId="0" applyNumberFormat="1" applyFont="1" applyFill="1" applyBorder="1" applyAlignment="1">
      <alignment horizontal="center" vertical="center" wrapText="1"/>
    </xf>
    <xf numFmtId="2" fontId="40" fillId="0" borderId="12" xfId="0" applyNumberFormat="1" applyFont="1" applyFill="1" applyBorder="1" applyAlignment="1">
      <alignment horizontal="center" vertical="center" wrapText="1"/>
    </xf>
    <xf numFmtId="2" fontId="40" fillId="0" borderId="11" xfId="0" applyNumberFormat="1" applyFont="1" applyFill="1" applyBorder="1" applyAlignment="1">
      <alignment horizontal="left" vertical="center" wrapText="1"/>
    </xf>
    <xf numFmtId="2" fontId="40" fillId="0" borderId="12" xfId="0" applyNumberFormat="1" applyFont="1" applyFill="1" applyBorder="1" applyAlignment="1">
      <alignment horizontal="left" vertical="center" wrapText="1"/>
    </xf>
    <xf numFmtId="2" fontId="40" fillId="0" borderId="19" xfId="0" applyNumberFormat="1" applyFont="1" applyFill="1" applyBorder="1" applyAlignment="1">
      <alignment horizontal="center" vertical="center" wrapText="1"/>
    </xf>
    <xf numFmtId="2" fontId="40" fillId="0" borderId="21" xfId="0" applyNumberFormat="1" applyFont="1" applyFill="1" applyBorder="1" applyAlignment="1">
      <alignment horizontal="center" vertical="center" wrapText="1"/>
    </xf>
  </cellXfs>
  <cellStyles count="682">
    <cellStyle name="_x000d__x000a_JournalTemplate=C:\COMFO\CTALK\JOURSTD.TPL_x000d__x000a_LbStateAddress=3 3 0 251 1 89 2 311_x000d__x000a_LbStateJou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_13-06Kapan-2 avag---dproc" xfId="8" xr:uid="{00000000-0005-0000-0000-000007000000}"/>
    <cellStyle name="20% - Accent2" xfId="9" xr:uid="{00000000-0005-0000-0000-000008000000}"/>
    <cellStyle name="20% - Accent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5" xfId="13" xr:uid="{00000000-0005-0000-0000-00000C000000}"/>
    <cellStyle name="20% - Accent2 6" xfId="14" xr:uid="{00000000-0005-0000-0000-00000D000000}"/>
    <cellStyle name="20% - Accent2_13-06Kapan-2 avag---dproc" xfId="15" xr:uid="{00000000-0005-0000-0000-00000E000000}"/>
    <cellStyle name="20% - Accent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3 4" xfId="19" xr:uid="{00000000-0005-0000-0000-000012000000}"/>
    <cellStyle name="20% - Accent3 5" xfId="20" xr:uid="{00000000-0005-0000-0000-000013000000}"/>
    <cellStyle name="20% - Accent3 6" xfId="21" xr:uid="{00000000-0005-0000-0000-000014000000}"/>
    <cellStyle name="20% - Accent3_13-06Kapan-2 avag---dproc" xfId="22" xr:uid="{00000000-0005-0000-0000-000015000000}"/>
    <cellStyle name="20% - Accent4" xfId="23" xr:uid="{00000000-0005-0000-0000-000016000000}"/>
    <cellStyle name="20% - Accent4 2" xfId="24" xr:uid="{00000000-0005-0000-0000-000017000000}"/>
    <cellStyle name="20% - Accent4 3" xfId="25" xr:uid="{00000000-0005-0000-0000-000018000000}"/>
    <cellStyle name="20% - Accent4 4" xfId="26" xr:uid="{00000000-0005-0000-0000-000019000000}"/>
    <cellStyle name="20% - Accent4 5" xfId="27" xr:uid="{00000000-0005-0000-0000-00001A000000}"/>
    <cellStyle name="20% - Accent4 6" xfId="28" xr:uid="{00000000-0005-0000-0000-00001B000000}"/>
    <cellStyle name="20% - Accent4_13-06Kapan-2 avag---dproc" xfId="29" xr:uid="{00000000-0005-0000-0000-00001C000000}"/>
    <cellStyle name="20% - Accent5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5 4" xfId="33" xr:uid="{00000000-0005-0000-0000-000020000000}"/>
    <cellStyle name="20% - Accent5 5" xfId="34" xr:uid="{00000000-0005-0000-0000-000021000000}"/>
    <cellStyle name="20% - Accent5 6" xfId="35" xr:uid="{00000000-0005-0000-0000-000022000000}"/>
    <cellStyle name="20% - Accent5_13-06Kapan-2 avag---dproc" xfId="36" xr:uid="{00000000-0005-0000-0000-000023000000}"/>
    <cellStyle name="20% - Accent6" xfId="37" xr:uid="{00000000-0005-0000-0000-000024000000}"/>
    <cellStyle name="20% - Accent6 2" xfId="38" xr:uid="{00000000-0005-0000-0000-000025000000}"/>
    <cellStyle name="20% - Accent6 3" xfId="39" xr:uid="{00000000-0005-0000-0000-000026000000}"/>
    <cellStyle name="20% - Accent6 4" xfId="40" xr:uid="{00000000-0005-0000-0000-000027000000}"/>
    <cellStyle name="20% - Accent6 5" xfId="41" xr:uid="{00000000-0005-0000-0000-000028000000}"/>
    <cellStyle name="20% - Accent6 6" xfId="42" xr:uid="{00000000-0005-0000-0000-000029000000}"/>
    <cellStyle name="20% - Accent6_13-06Kapan-2 avag---dproc" xfId="43" xr:uid="{00000000-0005-0000-0000-00002A000000}"/>
    <cellStyle name="40% - Accent1" xfId="44" xr:uid="{00000000-0005-0000-0000-00002B000000}"/>
    <cellStyle name="40% - Accent1 2" xfId="45" xr:uid="{00000000-0005-0000-0000-00002C000000}"/>
    <cellStyle name="40% - Accent1 3" xfId="46" xr:uid="{00000000-0005-0000-0000-00002D000000}"/>
    <cellStyle name="40% - Accent1 4" xfId="47" xr:uid="{00000000-0005-0000-0000-00002E000000}"/>
    <cellStyle name="40% - Accent1 5" xfId="48" xr:uid="{00000000-0005-0000-0000-00002F000000}"/>
    <cellStyle name="40% - Accent1 6" xfId="49" xr:uid="{00000000-0005-0000-0000-000030000000}"/>
    <cellStyle name="40% - Accent1_13-06Kapan-2 avag---dproc" xfId="50" xr:uid="{00000000-0005-0000-0000-000031000000}"/>
    <cellStyle name="40% - Accent2" xfId="51" xr:uid="{00000000-0005-0000-0000-000032000000}"/>
    <cellStyle name="40% - Accent2 2" xfId="52" xr:uid="{00000000-0005-0000-0000-000033000000}"/>
    <cellStyle name="40% - Accent2 3" xfId="53" xr:uid="{00000000-0005-0000-0000-000034000000}"/>
    <cellStyle name="40% - Accent2 4" xfId="54" xr:uid="{00000000-0005-0000-0000-000035000000}"/>
    <cellStyle name="40% - Accent2 5" xfId="55" xr:uid="{00000000-0005-0000-0000-000036000000}"/>
    <cellStyle name="40% - Accent2 6" xfId="56" xr:uid="{00000000-0005-0000-0000-000037000000}"/>
    <cellStyle name="40% - Accent2_13-06Kapan-2 avag---dproc" xfId="57" xr:uid="{00000000-0005-0000-0000-000038000000}"/>
    <cellStyle name="40% - Accent3" xfId="58" xr:uid="{00000000-0005-0000-0000-000039000000}"/>
    <cellStyle name="40% - Accent3 2" xfId="59" xr:uid="{00000000-0005-0000-0000-00003A000000}"/>
    <cellStyle name="40% - Accent3 3" xfId="60" xr:uid="{00000000-0005-0000-0000-00003B000000}"/>
    <cellStyle name="40% - Accent3 4" xfId="61" xr:uid="{00000000-0005-0000-0000-00003C000000}"/>
    <cellStyle name="40% - Accent3 5" xfId="62" xr:uid="{00000000-0005-0000-0000-00003D000000}"/>
    <cellStyle name="40% - Accent3 6" xfId="63" xr:uid="{00000000-0005-0000-0000-00003E000000}"/>
    <cellStyle name="40% - Accent3_13-06Kapan-2 avag---dproc" xfId="64" xr:uid="{00000000-0005-0000-0000-00003F000000}"/>
    <cellStyle name="40% - Accent4" xfId="65" xr:uid="{00000000-0005-0000-0000-000040000000}"/>
    <cellStyle name="40% - Accent4 2" xfId="66" xr:uid="{00000000-0005-0000-0000-000041000000}"/>
    <cellStyle name="40% - Accent4 3" xfId="67" xr:uid="{00000000-0005-0000-0000-000042000000}"/>
    <cellStyle name="40% - Accent4 4" xfId="68" xr:uid="{00000000-0005-0000-0000-000043000000}"/>
    <cellStyle name="40% - Accent4 5" xfId="69" xr:uid="{00000000-0005-0000-0000-000044000000}"/>
    <cellStyle name="40% - Accent4 6" xfId="70" xr:uid="{00000000-0005-0000-0000-000045000000}"/>
    <cellStyle name="40% - Accent4_13-06Kapan-2 avag---dproc" xfId="71" xr:uid="{00000000-0005-0000-0000-000046000000}"/>
    <cellStyle name="40% - Accent5" xfId="72" xr:uid="{00000000-0005-0000-0000-000047000000}"/>
    <cellStyle name="40% - Accent5 2" xfId="73" xr:uid="{00000000-0005-0000-0000-000048000000}"/>
    <cellStyle name="40% - Accent5 3" xfId="74" xr:uid="{00000000-0005-0000-0000-000049000000}"/>
    <cellStyle name="40% - Accent5 4" xfId="75" xr:uid="{00000000-0005-0000-0000-00004A000000}"/>
    <cellStyle name="40% - Accent5 5" xfId="76" xr:uid="{00000000-0005-0000-0000-00004B000000}"/>
    <cellStyle name="40% - Accent5 6" xfId="77" xr:uid="{00000000-0005-0000-0000-00004C000000}"/>
    <cellStyle name="40% - Accent5_13-06Kapan-2 avag---dproc" xfId="78" xr:uid="{00000000-0005-0000-0000-00004D000000}"/>
    <cellStyle name="40% - Accent6" xfId="79" xr:uid="{00000000-0005-0000-0000-00004E000000}"/>
    <cellStyle name="40% - Accent6 2" xfId="80" xr:uid="{00000000-0005-0000-0000-00004F000000}"/>
    <cellStyle name="40% - Accent6 3" xfId="81" xr:uid="{00000000-0005-0000-0000-000050000000}"/>
    <cellStyle name="40% - Accent6 4" xfId="82" xr:uid="{00000000-0005-0000-0000-000051000000}"/>
    <cellStyle name="40% - Accent6 5" xfId="83" xr:uid="{00000000-0005-0000-0000-000052000000}"/>
    <cellStyle name="40% - Accent6 6" xfId="84" xr:uid="{00000000-0005-0000-0000-000053000000}"/>
    <cellStyle name="40% - Accent6_13-06Kapan-2 avag---dproc" xfId="85" xr:uid="{00000000-0005-0000-0000-000054000000}"/>
    <cellStyle name="60% - Accent1" xfId="86" xr:uid="{00000000-0005-0000-0000-000055000000}"/>
    <cellStyle name="60% - Accent1 2" xfId="87" xr:uid="{00000000-0005-0000-0000-000056000000}"/>
    <cellStyle name="60% - Accent1 3" xfId="88" xr:uid="{00000000-0005-0000-0000-000057000000}"/>
    <cellStyle name="60% - Accent1 4" xfId="89" xr:uid="{00000000-0005-0000-0000-000058000000}"/>
    <cellStyle name="60% - Accent1 5" xfId="90" xr:uid="{00000000-0005-0000-0000-000059000000}"/>
    <cellStyle name="60% - Accent1 6" xfId="91" xr:uid="{00000000-0005-0000-0000-00005A000000}"/>
    <cellStyle name="60% - Accent2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2 5" xfId="96" xr:uid="{00000000-0005-0000-0000-00005F000000}"/>
    <cellStyle name="60% - Accent2 6" xfId="97" xr:uid="{00000000-0005-0000-0000-000060000000}"/>
    <cellStyle name="60% - Accent3" xfId="98" xr:uid="{00000000-0005-0000-0000-000061000000}"/>
    <cellStyle name="60% - Accent3 2" xfId="99" xr:uid="{00000000-0005-0000-0000-000062000000}"/>
    <cellStyle name="60% - Accent3 3" xfId="100" xr:uid="{00000000-0005-0000-0000-000063000000}"/>
    <cellStyle name="60% - Accent3 4" xfId="101" xr:uid="{00000000-0005-0000-0000-000064000000}"/>
    <cellStyle name="60% - Accent3 5" xfId="102" xr:uid="{00000000-0005-0000-0000-000065000000}"/>
    <cellStyle name="60% - Accent3 6" xfId="103" xr:uid="{00000000-0005-0000-0000-000066000000}"/>
    <cellStyle name="60% - Accent4" xfId="104" xr:uid="{00000000-0005-0000-0000-000067000000}"/>
    <cellStyle name="60% - Accent4 2" xfId="105" xr:uid="{00000000-0005-0000-0000-000068000000}"/>
    <cellStyle name="60% - Accent4 3" xfId="106" xr:uid="{00000000-0005-0000-0000-000069000000}"/>
    <cellStyle name="60% - Accent4 4" xfId="107" xr:uid="{00000000-0005-0000-0000-00006A000000}"/>
    <cellStyle name="60% - Accent4 5" xfId="108" xr:uid="{00000000-0005-0000-0000-00006B000000}"/>
    <cellStyle name="60% - Accent4 6" xfId="109" xr:uid="{00000000-0005-0000-0000-00006C000000}"/>
    <cellStyle name="60% - Accent5" xfId="110" xr:uid="{00000000-0005-0000-0000-00006D000000}"/>
    <cellStyle name="60% - Accent5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5 5" xfId="114" xr:uid="{00000000-0005-0000-0000-000071000000}"/>
    <cellStyle name="60% - Accent5 6" xfId="115" xr:uid="{00000000-0005-0000-0000-000072000000}"/>
    <cellStyle name="60% - Accent6" xfId="116" xr:uid="{00000000-0005-0000-0000-000073000000}"/>
    <cellStyle name="60% - Accent6 2" xfId="117" xr:uid="{00000000-0005-0000-0000-000074000000}"/>
    <cellStyle name="60% - Accent6 3" xfId="118" xr:uid="{00000000-0005-0000-0000-000075000000}"/>
    <cellStyle name="60% - Accent6 4" xfId="119" xr:uid="{00000000-0005-0000-0000-000076000000}"/>
    <cellStyle name="60% - Accent6 5" xfId="120" xr:uid="{00000000-0005-0000-0000-000077000000}"/>
    <cellStyle name="60% - Accent6 6" xfId="121" xr:uid="{00000000-0005-0000-0000-000078000000}"/>
    <cellStyle name="Accent1" xfId="122" xr:uid="{00000000-0005-0000-0000-000079000000}"/>
    <cellStyle name="Accent1 2" xfId="123" xr:uid="{00000000-0005-0000-0000-00007A000000}"/>
    <cellStyle name="Accent1 3" xfId="124" xr:uid="{00000000-0005-0000-0000-00007B000000}"/>
    <cellStyle name="Accent1 4" xfId="125" xr:uid="{00000000-0005-0000-0000-00007C000000}"/>
    <cellStyle name="Accent1 5" xfId="126" xr:uid="{00000000-0005-0000-0000-00007D000000}"/>
    <cellStyle name="Accent1 6" xfId="127" xr:uid="{00000000-0005-0000-0000-00007E000000}"/>
    <cellStyle name="Accent2" xfId="128" xr:uid="{00000000-0005-0000-0000-00007F000000}"/>
    <cellStyle name="Accent2 2" xfId="129" xr:uid="{00000000-0005-0000-0000-000080000000}"/>
    <cellStyle name="Accent2 3" xfId="130" xr:uid="{00000000-0005-0000-0000-000081000000}"/>
    <cellStyle name="Accent2 4" xfId="131" xr:uid="{00000000-0005-0000-0000-000082000000}"/>
    <cellStyle name="Accent2 5" xfId="132" xr:uid="{00000000-0005-0000-0000-000083000000}"/>
    <cellStyle name="Accent2 6" xfId="133" xr:uid="{00000000-0005-0000-0000-000084000000}"/>
    <cellStyle name="Accent3" xfId="134" xr:uid="{00000000-0005-0000-0000-000085000000}"/>
    <cellStyle name="Accent3 2" xfId="135" xr:uid="{00000000-0005-0000-0000-000086000000}"/>
    <cellStyle name="Accent3 3" xfId="136" xr:uid="{00000000-0005-0000-0000-000087000000}"/>
    <cellStyle name="Accent3 4" xfId="137" xr:uid="{00000000-0005-0000-0000-000088000000}"/>
    <cellStyle name="Accent3 5" xfId="138" xr:uid="{00000000-0005-0000-0000-000089000000}"/>
    <cellStyle name="Accent3 6" xfId="139" xr:uid="{00000000-0005-0000-0000-00008A000000}"/>
    <cellStyle name="Accent4" xfId="140" xr:uid="{00000000-0005-0000-0000-00008B000000}"/>
    <cellStyle name="Accent4 2" xfId="141" xr:uid="{00000000-0005-0000-0000-00008C000000}"/>
    <cellStyle name="Accent4 3" xfId="142" xr:uid="{00000000-0005-0000-0000-00008D000000}"/>
    <cellStyle name="Accent4 4" xfId="143" xr:uid="{00000000-0005-0000-0000-00008E000000}"/>
    <cellStyle name="Accent4 5" xfId="144" xr:uid="{00000000-0005-0000-0000-00008F000000}"/>
    <cellStyle name="Accent4 6" xfId="145" xr:uid="{00000000-0005-0000-0000-000090000000}"/>
    <cellStyle name="Accent5" xfId="146" xr:uid="{00000000-0005-0000-0000-000091000000}"/>
    <cellStyle name="Accent5 2" xfId="147" xr:uid="{00000000-0005-0000-0000-000092000000}"/>
    <cellStyle name="Accent5 3" xfId="148" xr:uid="{00000000-0005-0000-0000-000093000000}"/>
    <cellStyle name="Accent5 4" xfId="149" xr:uid="{00000000-0005-0000-0000-000094000000}"/>
    <cellStyle name="Accent5 5" xfId="150" xr:uid="{00000000-0005-0000-0000-000095000000}"/>
    <cellStyle name="Accent5 6" xfId="151" xr:uid="{00000000-0005-0000-0000-000096000000}"/>
    <cellStyle name="Accent6" xfId="152" xr:uid="{00000000-0005-0000-0000-000097000000}"/>
    <cellStyle name="Accent6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Accent6 6" xfId="157" xr:uid="{00000000-0005-0000-0000-00009C000000}"/>
    <cellStyle name="Bad" xfId="158" xr:uid="{00000000-0005-0000-0000-00009D000000}"/>
    <cellStyle name="Bad 2" xfId="159" xr:uid="{00000000-0005-0000-0000-00009E000000}"/>
    <cellStyle name="Bad 3" xfId="160" xr:uid="{00000000-0005-0000-0000-00009F000000}"/>
    <cellStyle name="Bad 4" xfId="161" xr:uid="{00000000-0005-0000-0000-0000A0000000}"/>
    <cellStyle name="Bad 5" xfId="162" xr:uid="{00000000-0005-0000-0000-0000A1000000}"/>
    <cellStyle name="Bad 6" xfId="163" xr:uid="{00000000-0005-0000-0000-0000A2000000}"/>
    <cellStyle name="Calculation" xfId="164" xr:uid="{00000000-0005-0000-0000-0000A3000000}"/>
    <cellStyle name="Calculation 2" xfId="165" xr:uid="{00000000-0005-0000-0000-0000A4000000}"/>
    <cellStyle name="Calculation 2 2" xfId="166" xr:uid="{00000000-0005-0000-0000-0000A5000000}"/>
    <cellStyle name="Calculation 3" xfId="167" xr:uid="{00000000-0005-0000-0000-0000A6000000}"/>
    <cellStyle name="Calculation 3 2" xfId="168" xr:uid="{00000000-0005-0000-0000-0000A7000000}"/>
    <cellStyle name="Calculation 4" xfId="169" xr:uid="{00000000-0005-0000-0000-0000A8000000}"/>
    <cellStyle name="Calculation 4 2" xfId="170" xr:uid="{00000000-0005-0000-0000-0000A9000000}"/>
    <cellStyle name="Calculation 5" xfId="171" xr:uid="{00000000-0005-0000-0000-0000AA000000}"/>
    <cellStyle name="Calculation 5 2" xfId="172" xr:uid="{00000000-0005-0000-0000-0000AB000000}"/>
    <cellStyle name="Calculation 6" xfId="173" xr:uid="{00000000-0005-0000-0000-0000AC000000}"/>
    <cellStyle name="Calculation 7" xfId="174" xr:uid="{00000000-0005-0000-0000-0000AD000000}"/>
    <cellStyle name="Calculation_Ohanavan 4444 cavalner" xfId="175" xr:uid="{00000000-0005-0000-0000-0000AE000000}"/>
    <cellStyle name="Check Cell" xfId="176" xr:uid="{00000000-0005-0000-0000-0000AF000000}"/>
    <cellStyle name="Check Cell 2" xfId="177" xr:uid="{00000000-0005-0000-0000-0000B0000000}"/>
    <cellStyle name="Check Cell 3" xfId="178" xr:uid="{00000000-0005-0000-0000-0000B1000000}"/>
    <cellStyle name="Check Cell 4" xfId="179" xr:uid="{00000000-0005-0000-0000-0000B2000000}"/>
    <cellStyle name="Check Cell 5" xfId="180" xr:uid="{00000000-0005-0000-0000-0000B3000000}"/>
    <cellStyle name="Check Cell 6" xfId="181" xr:uid="{00000000-0005-0000-0000-0000B4000000}"/>
    <cellStyle name="Check Cell_Ohanavan 4444 cavalner" xfId="182" xr:uid="{00000000-0005-0000-0000-0000B5000000}"/>
    <cellStyle name="Comma" xfId="183" builtinId="3"/>
    <cellStyle name="Comma 2" xfId="184" xr:uid="{00000000-0005-0000-0000-0000B6000000}"/>
    <cellStyle name="Comma 2 2" xfId="185" xr:uid="{00000000-0005-0000-0000-0000B7000000}"/>
    <cellStyle name="Comma 2 3" xfId="186" xr:uid="{00000000-0005-0000-0000-0000B8000000}"/>
    <cellStyle name="Comma 2 4" xfId="187" xr:uid="{00000000-0005-0000-0000-0000B9000000}"/>
    <cellStyle name="Comma 2 5" xfId="649" xr:uid="{00000000-0005-0000-0000-0000BA000000}"/>
    <cellStyle name="Comma 3" xfId="188" xr:uid="{00000000-0005-0000-0000-0000BB000000}"/>
    <cellStyle name="Comma 3 2" xfId="189" xr:uid="{00000000-0005-0000-0000-0000BC000000}"/>
    <cellStyle name="Comma 3 3" xfId="190" xr:uid="{00000000-0005-0000-0000-0000BD000000}"/>
    <cellStyle name="Comma 3 4" xfId="650" xr:uid="{00000000-0005-0000-0000-0000BE000000}"/>
    <cellStyle name="Comma 4" xfId="191" xr:uid="{00000000-0005-0000-0000-0000BF000000}"/>
    <cellStyle name="Comma 4 2" xfId="192" xr:uid="{00000000-0005-0000-0000-0000C0000000}"/>
    <cellStyle name="Comma 4 3" xfId="193" xr:uid="{00000000-0005-0000-0000-0000C1000000}"/>
    <cellStyle name="Comma 4 4" xfId="651" xr:uid="{00000000-0005-0000-0000-0000C2000000}"/>
    <cellStyle name="Comma 5" xfId="194" xr:uid="{00000000-0005-0000-0000-0000C3000000}"/>
    <cellStyle name="Comma 5 2" xfId="195" xr:uid="{00000000-0005-0000-0000-0000C4000000}"/>
    <cellStyle name="Comma 5 3" xfId="196" xr:uid="{00000000-0005-0000-0000-0000C5000000}"/>
    <cellStyle name="Comma 6" xfId="197" xr:uid="{00000000-0005-0000-0000-0000C6000000}"/>
    <cellStyle name="Comma 6 2" xfId="198" xr:uid="{00000000-0005-0000-0000-0000C7000000}"/>
    <cellStyle name="Comma 6 3" xfId="199" xr:uid="{00000000-0005-0000-0000-0000C8000000}"/>
    <cellStyle name="Comma 6 4" xfId="200" xr:uid="{00000000-0005-0000-0000-0000C9000000}"/>
    <cellStyle name="Comma 6_Ohanavan 4444 cavalner" xfId="201" xr:uid="{00000000-0005-0000-0000-0000CA000000}"/>
    <cellStyle name="Currency 2" xfId="202" xr:uid="{00000000-0005-0000-0000-0000CB000000}"/>
    <cellStyle name="Currency 2 2" xfId="203" xr:uid="{00000000-0005-0000-0000-0000CC000000}"/>
    <cellStyle name="Currency 2 3" xfId="204" xr:uid="{00000000-0005-0000-0000-0000CD000000}"/>
    <cellStyle name="Currency 2 4" xfId="205" xr:uid="{00000000-0005-0000-0000-0000CE000000}"/>
    <cellStyle name="Currency 3" xfId="206" xr:uid="{00000000-0005-0000-0000-0000CF000000}"/>
    <cellStyle name="Currency 3 2" xfId="207" xr:uid="{00000000-0005-0000-0000-0000D0000000}"/>
    <cellStyle name="Currency 3 3" xfId="208" xr:uid="{00000000-0005-0000-0000-0000D1000000}"/>
    <cellStyle name="Currency 4" xfId="209" xr:uid="{00000000-0005-0000-0000-0000D2000000}"/>
    <cellStyle name="edRascen" xfId="210" xr:uid="{00000000-0005-0000-0000-0000D3000000}"/>
    <cellStyle name="edRascen 2" xfId="211" xr:uid="{00000000-0005-0000-0000-0000D4000000}"/>
    <cellStyle name="edRascen_2-2" xfId="212" xr:uid="{00000000-0005-0000-0000-0000D5000000}"/>
    <cellStyle name="Explanatory Text" xfId="213" xr:uid="{00000000-0005-0000-0000-0000D6000000}"/>
    <cellStyle name="Explanatory Text 2" xfId="214" xr:uid="{00000000-0005-0000-0000-0000D7000000}"/>
    <cellStyle name="Explanatory Text 3" xfId="215" xr:uid="{00000000-0005-0000-0000-0000D8000000}"/>
    <cellStyle name="Explanatory Text 4" xfId="216" xr:uid="{00000000-0005-0000-0000-0000D9000000}"/>
    <cellStyle name="Explanatory Text 5" xfId="217" xr:uid="{00000000-0005-0000-0000-0000DA000000}"/>
    <cellStyle name="Explanatory Text 6" xfId="218" xr:uid="{00000000-0005-0000-0000-0000DB000000}"/>
    <cellStyle name="Good" xfId="219" xr:uid="{00000000-0005-0000-0000-0000DC000000}"/>
    <cellStyle name="Good 2" xfId="220" xr:uid="{00000000-0005-0000-0000-0000DD000000}"/>
    <cellStyle name="Good 3" xfId="221" xr:uid="{00000000-0005-0000-0000-0000DE000000}"/>
    <cellStyle name="Good 4" xfId="222" xr:uid="{00000000-0005-0000-0000-0000DF000000}"/>
    <cellStyle name="Good 5" xfId="223" xr:uid="{00000000-0005-0000-0000-0000E0000000}"/>
    <cellStyle name="Good 6" xfId="224" xr:uid="{00000000-0005-0000-0000-0000E1000000}"/>
    <cellStyle name="Heading 1" xfId="225" xr:uid="{00000000-0005-0000-0000-0000E2000000}"/>
    <cellStyle name="Heading 1 2" xfId="226" xr:uid="{00000000-0005-0000-0000-0000E3000000}"/>
    <cellStyle name="Heading 1 3" xfId="227" xr:uid="{00000000-0005-0000-0000-0000E4000000}"/>
    <cellStyle name="Heading 1 4" xfId="228" xr:uid="{00000000-0005-0000-0000-0000E5000000}"/>
    <cellStyle name="Heading 1 5" xfId="229" xr:uid="{00000000-0005-0000-0000-0000E6000000}"/>
    <cellStyle name="Heading 1 6" xfId="230" xr:uid="{00000000-0005-0000-0000-0000E7000000}"/>
    <cellStyle name="Heading 1_Ohanavan 4444 cavalner" xfId="231" xr:uid="{00000000-0005-0000-0000-0000E8000000}"/>
    <cellStyle name="Heading 2" xfId="232" xr:uid="{00000000-0005-0000-0000-0000E9000000}"/>
    <cellStyle name="Heading 2 2" xfId="233" xr:uid="{00000000-0005-0000-0000-0000EA000000}"/>
    <cellStyle name="Heading 2 3" xfId="234" xr:uid="{00000000-0005-0000-0000-0000EB000000}"/>
    <cellStyle name="Heading 2 4" xfId="235" xr:uid="{00000000-0005-0000-0000-0000EC000000}"/>
    <cellStyle name="Heading 2 5" xfId="236" xr:uid="{00000000-0005-0000-0000-0000ED000000}"/>
    <cellStyle name="Heading 2 6" xfId="237" xr:uid="{00000000-0005-0000-0000-0000EE000000}"/>
    <cellStyle name="Heading 2_Ohanavan 4444 cavalner" xfId="238" xr:uid="{00000000-0005-0000-0000-0000EF000000}"/>
    <cellStyle name="Heading 3" xfId="239" xr:uid="{00000000-0005-0000-0000-0000F0000000}"/>
    <cellStyle name="Heading 3 2" xfId="240" xr:uid="{00000000-0005-0000-0000-0000F1000000}"/>
    <cellStyle name="Heading 3 3" xfId="241" xr:uid="{00000000-0005-0000-0000-0000F2000000}"/>
    <cellStyle name="Heading 3 4" xfId="242" xr:uid="{00000000-0005-0000-0000-0000F3000000}"/>
    <cellStyle name="Heading 3 5" xfId="243" xr:uid="{00000000-0005-0000-0000-0000F4000000}"/>
    <cellStyle name="Heading 3 6" xfId="244" xr:uid="{00000000-0005-0000-0000-0000F5000000}"/>
    <cellStyle name="Heading 3_Ohanavan 4444 cavalner" xfId="245" xr:uid="{00000000-0005-0000-0000-0000F6000000}"/>
    <cellStyle name="Heading 4" xfId="246" xr:uid="{00000000-0005-0000-0000-0000F7000000}"/>
    <cellStyle name="Heading 4 2" xfId="247" xr:uid="{00000000-0005-0000-0000-0000F8000000}"/>
    <cellStyle name="Heading 4 3" xfId="248" xr:uid="{00000000-0005-0000-0000-0000F9000000}"/>
    <cellStyle name="Heading 4 4" xfId="249" xr:uid="{00000000-0005-0000-0000-0000FA000000}"/>
    <cellStyle name="Heading 4 5" xfId="250" xr:uid="{00000000-0005-0000-0000-0000FB000000}"/>
    <cellStyle name="Heading 4 6" xfId="251" xr:uid="{00000000-0005-0000-0000-0000FC000000}"/>
    <cellStyle name="Input" xfId="252" xr:uid="{00000000-0005-0000-0000-0000FD000000}"/>
    <cellStyle name="Input 2" xfId="253" xr:uid="{00000000-0005-0000-0000-0000FE000000}"/>
    <cellStyle name="Input 2 2" xfId="254" xr:uid="{00000000-0005-0000-0000-0000FF000000}"/>
    <cellStyle name="Input 3" xfId="255" xr:uid="{00000000-0005-0000-0000-000000010000}"/>
    <cellStyle name="Input 3 2" xfId="256" xr:uid="{00000000-0005-0000-0000-000001010000}"/>
    <cellStyle name="Input 4" xfId="257" xr:uid="{00000000-0005-0000-0000-000002010000}"/>
    <cellStyle name="Input 4 2" xfId="258" xr:uid="{00000000-0005-0000-0000-000003010000}"/>
    <cellStyle name="Input 5" xfId="259" xr:uid="{00000000-0005-0000-0000-000004010000}"/>
    <cellStyle name="Input 5 2" xfId="260" xr:uid="{00000000-0005-0000-0000-000005010000}"/>
    <cellStyle name="Input 6" xfId="261" xr:uid="{00000000-0005-0000-0000-000006010000}"/>
    <cellStyle name="Input 7" xfId="262" xr:uid="{00000000-0005-0000-0000-000007010000}"/>
    <cellStyle name="Input_Ohanavan 4444 cavalner" xfId="263" xr:uid="{00000000-0005-0000-0000-000008010000}"/>
    <cellStyle name="Linked Cell" xfId="264" xr:uid="{00000000-0005-0000-0000-000009010000}"/>
    <cellStyle name="Linked Cell 2" xfId="265" xr:uid="{00000000-0005-0000-0000-00000A010000}"/>
    <cellStyle name="Linked Cell 3" xfId="266" xr:uid="{00000000-0005-0000-0000-00000B010000}"/>
    <cellStyle name="Linked Cell 4" xfId="267" xr:uid="{00000000-0005-0000-0000-00000C010000}"/>
    <cellStyle name="Linked Cell 5" xfId="268" xr:uid="{00000000-0005-0000-0000-00000D010000}"/>
    <cellStyle name="Linked Cell 6" xfId="269" xr:uid="{00000000-0005-0000-0000-00000E010000}"/>
    <cellStyle name="Linked Cell_Ohanavan 4444 cavalner" xfId="270" xr:uid="{00000000-0005-0000-0000-00000F010000}"/>
    <cellStyle name="Neutral" xfId="271" xr:uid="{00000000-0005-0000-0000-000010010000}"/>
    <cellStyle name="Neutral 2" xfId="272" xr:uid="{00000000-0005-0000-0000-000011010000}"/>
    <cellStyle name="Neutral 3" xfId="273" xr:uid="{00000000-0005-0000-0000-000012010000}"/>
    <cellStyle name="Neutral 4" xfId="274" xr:uid="{00000000-0005-0000-0000-000013010000}"/>
    <cellStyle name="Neutral 5" xfId="275" xr:uid="{00000000-0005-0000-0000-000014010000}"/>
    <cellStyle name="Neutral 6" xfId="276" xr:uid="{00000000-0005-0000-0000-000015010000}"/>
    <cellStyle name="Normal" xfId="0" builtinId="0"/>
    <cellStyle name="Normal 10" xfId="277" xr:uid="{00000000-0005-0000-0000-000016010000}"/>
    <cellStyle name="Normal 10 10" xfId="278" xr:uid="{00000000-0005-0000-0000-000017010000}"/>
    <cellStyle name="Normal 10 11" xfId="279" xr:uid="{00000000-0005-0000-0000-000018010000}"/>
    <cellStyle name="Normal 10 12" xfId="280" xr:uid="{00000000-0005-0000-0000-000019010000}"/>
    <cellStyle name="Normal 10 13" xfId="281" xr:uid="{00000000-0005-0000-0000-00001A010000}"/>
    <cellStyle name="Normal 10 14" xfId="282" xr:uid="{00000000-0005-0000-0000-00001B010000}"/>
    <cellStyle name="Normal 10 15" xfId="283" xr:uid="{00000000-0005-0000-0000-00001C010000}"/>
    <cellStyle name="Normal 10 16" xfId="284" xr:uid="{00000000-0005-0000-0000-00001D010000}"/>
    <cellStyle name="Normal 10 17" xfId="285" xr:uid="{00000000-0005-0000-0000-00001E010000}"/>
    <cellStyle name="Normal 10 2" xfId="286" xr:uid="{00000000-0005-0000-0000-00001F010000}"/>
    <cellStyle name="Normal 10 2 2" xfId="617" xr:uid="{00000000-0005-0000-0000-000020010000}"/>
    <cellStyle name="Normal 10 3" xfId="287" xr:uid="{00000000-0005-0000-0000-000021010000}"/>
    <cellStyle name="Normal 10 4" xfId="288" xr:uid="{00000000-0005-0000-0000-000022010000}"/>
    <cellStyle name="Normal 10 5" xfId="289" xr:uid="{00000000-0005-0000-0000-000023010000}"/>
    <cellStyle name="Normal 10 6" xfId="290" xr:uid="{00000000-0005-0000-0000-000024010000}"/>
    <cellStyle name="Normal 10 7" xfId="291" xr:uid="{00000000-0005-0000-0000-000025010000}"/>
    <cellStyle name="Normal 10 8" xfId="292" xr:uid="{00000000-0005-0000-0000-000026010000}"/>
    <cellStyle name="Normal 10 9" xfId="293" xr:uid="{00000000-0005-0000-0000-000027010000}"/>
    <cellStyle name="Normal 10_,hrdehajin" xfId="652" xr:uid="{00000000-0005-0000-0000-000028010000}"/>
    <cellStyle name="Normal 11" xfId="294" xr:uid="{00000000-0005-0000-0000-000029010000}"/>
    <cellStyle name="Normal 11 2" xfId="653" xr:uid="{00000000-0005-0000-0000-00002A010000}"/>
    <cellStyle name="Normal 12" xfId="295" xr:uid="{00000000-0005-0000-0000-00002B010000}"/>
    <cellStyle name="Normal 13" xfId="296" xr:uid="{00000000-0005-0000-0000-00002C010000}"/>
    <cellStyle name="Normal 14" xfId="297" xr:uid="{00000000-0005-0000-0000-00002D010000}"/>
    <cellStyle name="Normal 15" xfId="298" xr:uid="{00000000-0005-0000-0000-00002E010000}"/>
    <cellStyle name="Normal 16" xfId="299" xr:uid="{00000000-0005-0000-0000-00002F010000}"/>
    <cellStyle name="Normal 16 3" xfId="615" xr:uid="{00000000-0005-0000-0000-000030010000}"/>
    <cellStyle name="Normal 17" xfId="300" xr:uid="{00000000-0005-0000-0000-000031010000}"/>
    <cellStyle name="Normal 18" xfId="301" xr:uid="{00000000-0005-0000-0000-000032010000}"/>
    <cellStyle name="Normal 19" xfId="302" xr:uid="{00000000-0005-0000-0000-000033010000}"/>
    <cellStyle name="Normal 2" xfId="303" xr:uid="{00000000-0005-0000-0000-000034010000}"/>
    <cellStyle name="Normal 2 10" xfId="304" xr:uid="{00000000-0005-0000-0000-000035010000}"/>
    <cellStyle name="Normal 2 11" xfId="305" xr:uid="{00000000-0005-0000-0000-000036010000}"/>
    <cellStyle name="Normal 2 12" xfId="306" xr:uid="{00000000-0005-0000-0000-000037010000}"/>
    <cellStyle name="Normal 2 13" xfId="307" xr:uid="{00000000-0005-0000-0000-000038010000}"/>
    <cellStyle name="Normal 2 14" xfId="308" xr:uid="{00000000-0005-0000-0000-000039010000}"/>
    <cellStyle name="Normal 2 15" xfId="309" xr:uid="{00000000-0005-0000-0000-00003A010000}"/>
    <cellStyle name="Normal 2 16" xfId="310" xr:uid="{00000000-0005-0000-0000-00003B010000}"/>
    <cellStyle name="Normal 2 17" xfId="311" xr:uid="{00000000-0005-0000-0000-00003C010000}"/>
    <cellStyle name="Normal 2 18" xfId="312" xr:uid="{00000000-0005-0000-0000-00003D010000}"/>
    <cellStyle name="Normal 2 19" xfId="313" xr:uid="{00000000-0005-0000-0000-00003E010000}"/>
    <cellStyle name="Normal 2 2" xfId="314" xr:uid="{00000000-0005-0000-0000-00003F010000}"/>
    <cellStyle name="Normal 2 2 2" xfId="616" xr:uid="{00000000-0005-0000-0000-000040010000}"/>
    <cellStyle name="Normal 2 2 2 2" xfId="656" xr:uid="{00000000-0005-0000-0000-000041010000}"/>
    <cellStyle name="Normal 2 2 3" xfId="657" xr:uid="{00000000-0005-0000-0000-000042010000}"/>
    <cellStyle name="Normal 2 2 4" xfId="655" xr:uid="{00000000-0005-0000-0000-000043010000}"/>
    <cellStyle name="Normal 2 2_1.Aenaverci 2018t.Artur Jura  gaz" xfId="658" xr:uid="{00000000-0005-0000-0000-000044010000}"/>
    <cellStyle name="Normal 2 20" xfId="654" xr:uid="{00000000-0005-0000-0000-000045010000}"/>
    <cellStyle name="Normal 2 3" xfId="315" xr:uid="{00000000-0005-0000-0000-000046010000}"/>
    <cellStyle name="Normal 2 3 2" xfId="316" xr:uid="{00000000-0005-0000-0000-000047010000}"/>
    <cellStyle name="Normal 2 4" xfId="317" xr:uid="{00000000-0005-0000-0000-000048010000}"/>
    <cellStyle name="Normal 2 4 2" xfId="659" xr:uid="{00000000-0005-0000-0000-000049010000}"/>
    <cellStyle name="Normal 2 5" xfId="318" xr:uid="{00000000-0005-0000-0000-00004A010000}"/>
    <cellStyle name="Normal 2 6" xfId="319" xr:uid="{00000000-0005-0000-0000-00004B010000}"/>
    <cellStyle name="Normal 2 7" xfId="320" xr:uid="{00000000-0005-0000-0000-00004C010000}"/>
    <cellStyle name="Normal 2 8" xfId="321" xr:uid="{00000000-0005-0000-0000-00004D010000}"/>
    <cellStyle name="Normal 2 9" xfId="322" xr:uid="{00000000-0005-0000-0000-00004E010000}"/>
    <cellStyle name="Normal 2_1-- Avart--AAA-VV  2020 OHANAVAN- 2-Pul -1111" xfId="323" xr:uid="{00000000-0005-0000-0000-00004F010000}"/>
    <cellStyle name="Normal 20" xfId="324" xr:uid="{00000000-0005-0000-0000-000050010000}"/>
    <cellStyle name="Normal 21" xfId="325" xr:uid="{00000000-0005-0000-0000-000051010000}"/>
    <cellStyle name="Normal 22" xfId="326" xr:uid="{00000000-0005-0000-0000-000052010000}"/>
    <cellStyle name="Normal 23" xfId="327" xr:uid="{00000000-0005-0000-0000-000053010000}"/>
    <cellStyle name="Normal 24" xfId="328" xr:uid="{00000000-0005-0000-0000-000054010000}"/>
    <cellStyle name="Normal 25" xfId="329" xr:uid="{00000000-0005-0000-0000-000055010000}"/>
    <cellStyle name="Normal 26" xfId="330" xr:uid="{00000000-0005-0000-0000-000056010000}"/>
    <cellStyle name="Normal 27" xfId="331" xr:uid="{00000000-0005-0000-0000-000057010000}"/>
    <cellStyle name="Normal 28" xfId="332" xr:uid="{00000000-0005-0000-0000-000058010000}"/>
    <cellStyle name="Normal 3" xfId="333" xr:uid="{00000000-0005-0000-0000-000059010000}"/>
    <cellStyle name="Normal 3 10" xfId="334" xr:uid="{00000000-0005-0000-0000-00005A010000}"/>
    <cellStyle name="Normal 3 11" xfId="335" xr:uid="{00000000-0005-0000-0000-00005B010000}"/>
    <cellStyle name="Normal 3 12" xfId="336" xr:uid="{00000000-0005-0000-0000-00005C010000}"/>
    <cellStyle name="Normal 3 13" xfId="337" xr:uid="{00000000-0005-0000-0000-00005D010000}"/>
    <cellStyle name="Normal 3 14" xfId="338" xr:uid="{00000000-0005-0000-0000-00005E010000}"/>
    <cellStyle name="Normal 3 15" xfId="339" xr:uid="{00000000-0005-0000-0000-00005F010000}"/>
    <cellStyle name="Normal 3 16" xfId="340" xr:uid="{00000000-0005-0000-0000-000060010000}"/>
    <cellStyle name="Normal 3 17" xfId="341" xr:uid="{00000000-0005-0000-0000-000061010000}"/>
    <cellStyle name="Normal 3 2" xfId="342" xr:uid="{00000000-0005-0000-0000-000062010000}"/>
    <cellStyle name="Normal 3 2 2" xfId="661" xr:uid="{00000000-0005-0000-0000-000063010000}"/>
    <cellStyle name="Normal 3 2 3" xfId="660" xr:uid="{00000000-0005-0000-0000-000064010000}"/>
    <cellStyle name="Normal 3 3" xfId="343" xr:uid="{00000000-0005-0000-0000-000065010000}"/>
    <cellStyle name="Normal 3 3 2" xfId="662" xr:uid="{00000000-0005-0000-0000-000066010000}"/>
    <cellStyle name="Normal 3 4" xfId="344" xr:uid="{00000000-0005-0000-0000-000067010000}"/>
    <cellStyle name="Normal 3 5" xfId="345" xr:uid="{00000000-0005-0000-0000-000068010000}"/>
    <cellStyle name="Normal 3 6" xfId="346" xr:uid="{00000000-0005-0000-0000-000069010000}"/>
    <cellStyle name="Normal 3 7" xfId="347" xr:uid="{00000000-0005-0000-0000-00006A010000}"/>
    <cellStyle name="Normal 3 8" xfId="348" xr:uid="{00000000-0005-0000-0000-00006B010000}"/>
    <cellStyle name="Normal 3 9" xfId="349" xr:uid="{00000000-0005-0000-0000-00006C010000}"/>
    <cellStyle name="Normal 3_1.Aenaverci 2018t.Artur Jura  gaz" xfId="663" xr:uid="{00000000-0005-0000-0000-00006D010000}"/>
    <cellStyle name="Normal 4" xfId="350" xr:uid="{00000000-0005-0000-0000-00006E010000}"/>
    <cellStyle name="Normal 4 10" xfId="351" xr:uid="{00000000-0005-0000-0000-00006F010000}"/>
    <cellStyle name="Normal 4 11" xfId="352" xr:uid="{00000000-0005-0000-0000-000070010000}"/>
    <cellStyle name="Normal 4 12" xfId="353" xr:uid="{00000000-0005-0000-0000-000071010000}"/>
    <cellStyle name="Normal 4 13" xfId="354" xr:uid="{00000000-0005-0000-0000-000072010000}"/>
    <cellStyle name="Normal 4 14" xfId="355" xr:uid="{00000000-0005-0000-0000-000073010000}"/>
    <cellStyle name="Normal 4 15" xfId="356" xr:uid="{00000000-0005-0000-0000-000074010000}"/>
    <cellStyle name="Normal 4 16" xfId="357" xr:uid="{00000000-0005-0000-0000-000075010000}"/>
    <cellStyle name="Normal 4 17" xfId="358" xr:uid="{00000000-0005-0000-0000-000076010000}"/>
    <cellStyle name="Normal 4 2" xfId="359" xr:uid="{00000000-0005-0000-0000-000077010000}"/>
    <cellStyle name="Normal 4 3" xfId="360" xr:uid="{00000000-0005-0000-0000-000078010000}"/>
    <cellStyle name="Normal 4 4" xfId="361" xr:uid="{00000000-0005-0000-0000-000079010000}"/>
    <cellStyle name="Normal 4 5" xfId="362" xr:uid="{00000000-0005-0000-0000-00007A010000}"/>
    <cellStyle name="Normal 4 6" xfId="363" xr:uid="{00000000-0005-0000-0000-00007B010000}"/>
    <cellStyle name="Normal 4 7" xfId="364" xr:uid="{00000000-0005-0000-0000-00007C010000}"/>
    <cellStyle name="Normal 4 8" xfId="365" xr:uid="{00000000-0005-0000-0000-00007D010000}"/>
    <cellStyle name="Normal 4 9" xfId="366" xr:uid="{00000000-0005-0000-0000-00007E010000}"/>
    <cellStyle name="Normal 4_Parisp" xfId="367" xr:uid="{00000000-0005-0000-0000-00007F010000}"/>
    <cellStyle name="Normal 5" xfId="368" xr:uid="{00000000-0005-0000-0000-000080010000}"/>
    <cellStyle name="Normal 5 10" xfId="369" xr:uid="{00000000-0005-0000-0000-000081010000}"/>
    <cellStyle name="Normal 5 11" xfId="370" xr:uid="{00000000-0005-0000-0000-000082010000}"/>
    <cellStyle name="Normal 5 12" xfId="371" xr:uid="{00000000-0005-0000-0000-000083010000}"/>
    <cellStyle name="Normal 5 13" xfId="372" xr:uid="{00000000-0005-0000-0000-000084010000}"/>
    <cellStyle name="Normal 5 14" xfId="373" xr:uid="{00000000-0005-0000-0000-000085010000}"/>
    <cellStyle name="Normal 5 15" xfId="374" xr:uid="{00000000-0005-0000-0000-000086010000}"/>
    <cellStyle name="Normal 5 16" xfId="375" xr:uid="{00000000-0005-0000-0000-000087010000}"/>
    <cellStyle name="Normal 5 17" xfId="376" xr:uid="{00000000-0005-0000-0000-000088010000}"/>
    <cellStyle name="Normal 5 2" xfId="377" xr:uid="{00000000-0005-0000-0000-000089010000}"/>
    <cellStyle name="Normal 5 3" xfId="378" xr:uid="{00000000-0005-0000-0000-00008A010000}"/>
    <cellStyle name="Normal 5 4" xfId="379" xr:uid="{00000000-0005-0000-0000-00008B010000}"/>
    <cellStyle name="Normal 5 5" xfId="380" xr:uid="{00000000-0005-0000-0000-00008C010000}"/>
    <cellStyle name="Normal 5 6" xfId="381" xr:uid="{00000000-0005-0000-0000-00008D010000}"/>
    <cellStyle name="Normal 5 7" xfId="382" xr:uid="{00000000-0005-0000-0000-00008E010000}"/>
    <cellStyle name="Normal 5 8" xfId="383" xr:uid="{00000000-0005-0000-0000-00008F010000}"/>
    <cellStyle name="Normal 5 9" xfId="384" xr:uid="{00000000-0005-0000-0000-000090010000}"/>
    <cellStyle name="Normal 5_Parisp" xfId="385" xr:uid="{00000000-0005-0000-0000-000091010000}"/>
    <cellStyle name="Normal 6" xfId="386" xr:uid="{00000000-0005-0000-0000-000092010000}"/>
    <cellStyle name="Normal 6 10" xfId="387" xr:uid="{00000000-0005-0000-0000-000093010000}"/>
    <cellStyle name="Normal 6 11" xfId="388" xr:uid="{00000000-0005-0000-0000-000094010000}"/>
    <cellStyle name="Normal 6 12" xfId="389" xr:uid="{00000000-0005-0000-0000-000095010000}"/>
    <cellStyle name="Normal 6 13" xfId="390" xr:uid="{00000000-0005-0000-0000-000096010000}"/>
    <cellStyle name="Normal 6 14" xfId="391" xr:uid="{00000000-0005-0000-0000-000097010000}"/>
    <cellStyle name="Normal 6 15" xfId="392" xr:uid="{00000000-0005-0000-0000-000098010000}"/>
    <cellStyle name="Normal 6 16" xfId="393" xr:uid="{00000000-0005-0000-0000-000099010000}"/>
    <cellStyle name="Normal 6 17" xfId="394" xr:uid="{00000000-0005-0000-0000-00009A010000}"/>
    <cellStyle name="Normal 6 2" xfId="395" xr:uid="{00000000-0005-0000-0000-00009B010000}"/>
    <cellStyle name="Normal 6 2 2" xfId="396" xr:uid="{00000000-0005-0000-0000-00009C010000}"/>
    <cellStyle name="Normal 6 3" xfId="397" xr:uid="{00000000-0005-0000-0000-00009D010000}"/>
    <cellStyle name="Normal 6 3 2" xfId="398" xr:uid="{00000000-0005-0000-0000-00009E010000}"/>
    <cellStyle name="Normal 6 4" xfId="399" xr:uid="{00000000-0005-0000-0000-00009F010000}"/>
    <cellStyle name="Normal 6 5" xfId="400" xr:uid="{00000000-0005-0000-0000-0000A0010000}"/>
    <cellStyle name="Normal 6 6" xfId="401" xr:uid="{00000000-0005-0000-0000-0000A1010000}"/>
    <cellStyle name="Normal 6 7" xfId="402" xr:uid="{00000000-0005-0000-0000-0000A2010000}"/>
    <cellStyle name="Normal 6 8" xfId="403" xr:uid="{00000000-0005-0000-0000-0000A3010000}"/>
    <cellStyle name="Normal 6 9" xfId="404" xr:uid="{00000000-0005-0000-0000-0000A4010000}"/>
    <cellStyle name="Normal 6_DILIJAANdom" xfId="405" xr:uid="{00000000-0005-0000-0000-0000A5010000}"/>
    <cellStyle name="Normal 7" xfId="406" xr:uid="{00000000-0005-0000-0000-0000A6010000}"/>
    <cellStyle name="Normal 7 10" xfId="407" xr:uid="{00000000-0005-0000-0000-0000A7010000}"/>
    <cellStyle name="Normal 7 11" xfId="408" xr:uid="{00000000-0005-0000-0000-0000A8010000}"/>
    <cellStyle name="Normal 7 12" xfId="409" xr:uid="{00000000-0005-0000-0000-0000A9010000}"/>
    <cellStyle name="Normal 7 13" xfId="410" xr:uid="{00000000-0005-0000-0000-0000AA010000}"/>
    <cellStyle name="Normal 7 14" xfId="411" xr:uid="{00000000-0005-0000-0000-0000AB010000}"/>
    <cellStyle name="Normal 7 15" xfId="412" xr:uid="{00000000-0005-0000-0000-0000AC010000}"/>
    <cellStyle name="Normal 7 16" xfId="413" xr:uid="{00000000-0005-0000-0000-0000AD010000}"/>
    <cellStyle name="Normal 7 17" xfId="414" xr:uid="{00000000-0005-0000-0000-0000AE010000}"/>
    <cellStyle name="Normal 7 2" xfId="415" xr:uid="{00000000-0005-0000-0000-0000AF010000}"/>
    <cellStyle name="Normal 7 3" xfId="416" xr:uid="{00000000-0005-0000-0000-0000B0010000}"/>
    <cellStyle name="Normal 7 4" xfId="417" xr:uid="{00000000-0005-0000-0000-0000B1010000}"/>
    <cellStyle name="Normal 7 5" xfId="418" xr:uid="{00000000-0005-0000-0000-0000B2010000}"/>
    <cellStyle name="Normal 7 6" xfId="419" xr:uid="{00000000-0005-0000-0000-0000B3010000}"/>
    <cellStyle name="Normal 7 7" xfId="420" xr:uid="{00000000-0005-0000-0000-0000B4010000}"/>
    <cellStyle name="Normal 7 8" xfId="421" xr:uid="{00000000-0005-0000-0000-0000B5010000}"/>
    <cellStyle name="Normal 7 9" xfId="422" xr:uid="{00000000-0005-0000-0000-0000B6010000}"/>
    <cellStyle name="Normal 7_Parisp" xfId="423" xr:uid="{00000000-0005-0000-0000-0000B7010000}"/>
    <cellStyle name="Normal 8" xfId="424" xr:uid="{00000000-0005-0000-0000-0000B8010000}"/>
    <cellStyle name="Normal 8 10" xfId="425" xr:uid="{00000000-0005-0000-0000-0000B9010000}"/>
    <cellStyle name="Normal 8 11" xfId="426" xr:uid="{00000000-0005-0000-0000-0000BA010000}"/>
    <cellStyle name="Normal 8 12" xfId="427" xr:uid="{00000000-0005-0000-0000-0000BB010000}"/>
    <cellStyle name="Normal 8 13" xfId="428" xr:uid="{00000000-0005-0000-0000-0000BC010000}"/>
    <cellStyle name="Normal 8 14" xfId="429" xr:uid="{00000000-0005-0000-0000-0000BD010000}"/>
    <cellStyle name="Normal 8 15" xfId="430" xr:uid="{00000000-0005-0000-0000-0000BE010000}"/>
    <cellStyle name="Normal 8 16" xfId="431" xr:uid="{00000000-0005-0000-0000-0000BF010000}"/>
    <cellStyle name="Normal 8 17" xfId="432" xr:uid="{00000000-0005-0000-0000-0000C0010000}"/>
    <cellStyle name="Normal 8 2" xfId="433" xr:uid="{00000000-0005-0000-0000-0000C1010000}"/>
    <cellStyle name="Normal 8 3" xfId="434" xr:uid="{00000000-0005-0000-0000-0000C2010000}"/>
    <cellStyle name="Normal 8 4" xfId="435" xr:uid="{00000000-0005-0000-0000-0000C3010000}"/>
    <cellStyle name="Normal 8 5" xfId="436" xr:uid="{00000000-0005-0000-0000-0000C4010000}"/>
    <cellStyle name="Normal 8 6" xfId="437" xr:uid="{00000000-0005-0000-0000-0000C5010000}"/>
    <cellStyle name="Normal 8 7" xfId="438" xr:uid="{00000000-0005-0000-0000-0000C6010000}"/>
    <cellStyle name="Normal 8 8" xfId="439" xr:uid="{00000000-0005-0000-0000-0000C7010000}"/>
    <cellStyle name="Normal 8 9" xfId="440" xr:uid="{00000000-0005-0000-0000-0000C8010000}"/>
    <cellStyle name="Normal 9" xfId="441" xr:uid="{00000000-0005-0000-0000-0000C9010000}"/>
    <cellStyle name="Normal_2-2013-08-Kontrol-- 2013-08VVV 2" xfId="442" xr:uid="{00000000-0005-0000-0000-0000CB010000}"/>
    <cellStyle name="Normal_2-2013-08-Kontrol-- 2013-08VVV 2 2" xfId="443" xr:uid="{00000000-0005-0000-0000-0000CC010000}"/>
    <cellStyle name="Normal_B 1-2.1" xfId="444" xr:uid="{00000000-0005-0000-0000-0000CD010000}"/>
    <cellStyle name="Normal_Haykashen dproc  2 2" xfId="681" xr:uid="{422D2B45-4598-4C06-9D0E-83F30B29F6D2}"/>
    <cellStyle name="Normal_Sheet1" xfId="445" xr:uid="{00000000-0005-0000-0000-0000D1010000}"/>
    <cellStyle name="Normal_Sheet1 2" xfId="446" xr:uid="{00000000-0005-0000-0000-0000D2010000}"/>
    <cellStyle name="Normal_Sheet1_Nor-Control-Sneta" xfId="447" xr:uid="{00000000-0005-0000-0000-0000D3010000}"/>
    <cellStyle name="Normal_SHIN-2_1 փուլ" xfId="679" xr:uid="{DD7485F7-2303-4DB8-8880-3C55DA744ECB}"/>
    <cellStyle name="Note" xfId="448" xr:uid="{00000000-0005-0000-0000-0000D6010000}"/>
    <cellStyle name="Note 2" xfId="449" xr:uid="{00000000-0005-0000-0000-0000D7010000}"/>
    <cellStyle name="Note 2 2" xfId="450" xr:uid="{00000000-0005-0000-0000-0000D8010000}"/>
    <cellStyle name="Note 2 3" xfId="664" xr:uid="{00000000-0005-0000-0000-0000D9010000}"/>
    <cellStyle name="Note 2_Ohanavan 4444 cavalner" xfId="451" xr:uid="{00000000-0005-0000-0000-0000DA010000}"/>
    <cellStyle name="Note 3" xfId="452" xr:uid="{00000000-0005-0000-0000-0000DB010000}"/>
    <cellStyle name="Note 3 2" xfId="453" xr:uid="{00000000-0005-0000-0000-0000DC010000}"/>
    <cellStyle name="Note 4" xfId="454" xr:uid="{00000000-0005-0000-0000-0000DD010000}"/>
    <cellStyle name="Note 4 2" xfId="455" xr:uid="{00000000-0005-0000-0000-0000DE010000}"/>
    <cellStyle name="Note 5" xfId="456" xr:uid="{00000000-0005-0000-0000-0000DF010000}"/>
    <cellStyle name="Note 5 2" xfId="457" xr:uid="{00000000-0005-0000-0000-0000E0010000}"/>
    <cellStyle name="Note 6" xfId="458" xr:uid="{00000000-0005-0000-0000-0000E1010000}"/>
    <cellStyle name="Note 7" xfId="459" xr:uid="{00000000-0005-0000-0000-0000E2010000}"/>
    <cellStyle name="Note_Ohanavan 4444 cavalner" xfId="460" xr:uid="{00000000-0005-0000-0000-0000E3010000}"/>
    <cellStyle name="Output" xfId="461" xr:uid="{00000000-0005-0000-0000-0000E4010000}"/>
    <cellStyle name="Output 2" xfId="462" xr:uid="{00000000-0005-0000-0000-0000E5010000}"/>
    <cellStyle name="Output 2 2" xfId="463" xr:uid="{00000000-0005-0000-0000-0000E6010000}"/>
    <cellStyle name="Output 3" xfId="464" xr:uid="{00000000-0005-0000-0000-0000E7010000}"/>
    <cellStyle name="Output 3 2" xfId="465" xr:uid="{00000000-0005-0000-0000-0000E8010000}"/>
    <cellStyle name="Output 4" xfId="466" xr:uid="{00000000-0005-0000-0000-0000E9010000}"/>
    <cellStyle name="Output 4 2" xfId="467" xr:uid="{00000000-0005-0000-0000-0000EA010000}"/>
    <cellStyle name="Output 5" xfId="468" xr:uid="{00000000-0005-0000-0000-0000EB010000}"/>
    <cellStyle name="Output 5 2" xfId="469" xr:uid="{00000000-0005-0000-0000-0000EC010000}"/>
    <cellStyle name="Output 6" xfId="470" xr:uid="{00000000-0005-0000-0000-0000ED010000}"/>
    <cellStyle name="Output 7" xfId="471" xr:uid="{00000000-0005-0000-0000-0000EE010000}"/>
    <cellStyle name="Output_Ohanavan 4444 cavalner" xfId="472" xr:uid="{00000000-0005-0000-0000-0000EF010000}"/>
    <cellStyle name="Percent 2" xfId="473" xr:uid="{00000000-0005-0000-0000-0000F0010000}"/>
    <cellStyle name="Percent 2 2" xfId="665" xr:uid="{00000000-0005-0000-0000-0000F1010000}"/>
    <cellStyle name="Percent 3" xfId="474" xr:uid="{00000000-0005-0000-0000-0000F2010000}"/>
    <cellStyle name="Percent 3 2" xfId="475" xr:uid="{00000000-0005-0000-0000-0000F3010000}"/>
    <cellStyle name="Percent 3 2 2" xfId="476" xr:uid="{00000000-0005-0000-0000-0000F4010000}"/>
    <cellStyle name="Standard_Ls 1-1 obshestroitelni raboti s" xfId="477" xr:uid="{00000000-0005-0000-0000-0000F5010000}"/>
    <cellStyle name="Standard_Sheet1_1" xfId="680" xr:uid="{3DC2B935-9759-442A-936A-62FE29B12D4B}"/>
    <cellStyle name="Title" xfId="478" xr:uid="{00000000-0005-0000-0000-0000F6010000}"/>
    <cellStyle name="Title 2" xfId="479" xr:uid="{00000000-0005-0000-0000-0000F7010000}"/>
    <cellStyle name="Title 3" xfId="480" xr:uid="{00000000-0005-0000-0000-0000F8010000}"/>
    <cellStyle name="Title 4" xfId="481" xr:uid="{00000000-0005-0000-0000-0000F9010000}"/>
    <cellStyle name="Title 5" xfId="482" xr:uid="{00000000-0005-0000-0000-0000FA010000}"/>
    <cellStyle name="Title 6" xfId="483" xr:uid="{00000000-0005-0000-0000-0000FB010000}"/>
    <cellStyle name="Total" xfId="484" xr:uid="{00000000-0005-0000-0000-0000FC010000}"/>
    <cellStyle name="Total 2" xfId="485" xr:uid="{00000000-0005-0000-0000-0000FD010000}"/>
    <cellStyle name="Total 2 2" xfId="486" xr:uid="{00000000-0005-0000-0000-0000FE010000}"/>
    <cellStyle name="Total 3" xfId="487" xr:uid="{00000000-0005-0000-0000-0000FF010000}"/>
    <cellStyle name="Total 3 2" xfId="488" xr:uid="{00000000-0005-0000-0000-000000020000}"/>
    <cellStyle name="Total 4" xfId="489" xr:uid="{00000000-0005-0000-0000-000001020000}"/>
    <cellStyle name="Total 4 2" xfId="490" xr:uid="{00000000-0005-0000-0000-000002020000}"/>
    <cellStyle name="Total 5" xfId="491" xr:uid="{00000000-0005-0000-0000-000003020000}"/>
    <cellStyle name="Total 5 2" xfId="492" xr:uid="{00000000-0005-0000-0000-000004020000}"/>
    <cellStyle name="Total 6" xfId="493" xr:uid="{00000000-0005-0000-0000-000005020000}"/>
    <cellStyle name="Total 7" xfId="494" xr:uid="{00000000-0005-0000-0000-000006020000}"/>
    <cellStyle name="Total_Ohanavan 4444 cavalner" xfId="495" xr:uid="{00000000-0005-0000-0000-000007020000}"/>
    <cellStyle name="Warning Text" xfId="496" xr:uid="{00000000-0005-0000-0000-000008020000}"/>
    <cellStyle name="Warning Text 2" xfId="497" xr:uid="{00000000-0005-0000-0000-000009020000}"/>
    <cellStyle name="Warning Text 3" xfId="498" xr:uid="{00000000-0005-0000-0000-00000A020000}"/>
    <cellStyle name="Warning Text 4" xfId="499" xr:uid="{00000000-0005-0000-0000-00000B020000}"/>
    <cellStyle name="Warning Text 5" xfId="500" xr:uid="{00000000-0005-0000-0000-00000C020000}"/>
    <cellStyle name="Warning Text 6" xfId="501" xr:uid="{00000000-0005-0000-0000-00000D020000}"/>
    <cellStyle name="Акт" xfId="502" xr:uid="{00000000-0005-0000-0000-00000E020000}"/>
    <cellStyle name="ВедРесурсов" xfId="503" xr:uid="{00000000-0005-0000-0000-00000F020000}"/>
    <cellStyle name="Денежный 2" xfId="504" xr:uid="{00000000-0005-0000-0000-000010020000}"/>
    <cellStyle name="Денежный 2 2" xfId="505" xr:uid="{00000000-0005-0000-0000-000011020000}"/>
    <cellStyle name="Денежный 2 3" xfId="506" xr:uid="{00000000-0005-0000-0000-000012020000}"/>
    <cellStyle name="Денежный 3" xfId="507" xr:uid="{00000000-0005-0000-0000-000013020000}"/>
    <cellStyle name="Денежный 4" xfId="508" xr:uid="{00000000-0005-0000-0000-000014020000}"/>
    <cellStyle name="Денежный 5" xfId="509" xr:uid="{00000000-0005-0000-0000-000015020000}"/>
    <cellStyle name="Итоги" xfId="510" xr:uid="{00000000-0005-0000-0000-000016020000}"/>
    <cellStyle name="ИтогоРесМет" xfId="511" xr:uid="{00000000-0005-0000-0000-000017020000}"/>
    <cellStyle name="ЛокСмета" xfId="512" xr:uid="{00000000-0005-0000-0000-000018020000}"/>
    <cellStyle name="ЛокСмета 2" xfId="513" xr:uid="{00000000-0005-0000-0000-000019020000}"/>
    <cellStyle name="ЛокСмета_Ohanavan 4444 cavalner" xfId="514" xr:uid="{00000000-0005-0000-0000-00001A020000}"/>
    <cellStyle name="ОбСмета" xfId="515" xr:uid="{00000000-0005-0000-0000-00001B020000}"/>
    <cellStyle name="Обычный 10" xfId="516" xr:uid="{00000000-0005-0000-0000-00001D020000}"/>
    <cellStyle name="Обычный 10 2" xfId="517" xr:uid="{00000000-0005-0000-0000-00001E020000}"/>
    <cellStyle name="Обычный 11" xfId="518" xr:uid="{00000000-0005-0000-0000-00001F020000}"/>
    <cellStyle name="Обычный 11 2" xfId="519" xr:uid="{00000000-0005-0000-0000-000020020000}"/>
    <cellStyle name="Обычный 12" xfId="520" xr:uid="{00000000-0005-0000-0000-000021020000}"/>
    <cellStyle name="Обычный 12 2" xfId="521" xr:uid="{00000000-0005-0000-0000-000022020000}"/>
    <cellStyle name="Обычный 12 3" xfId="522" xr:uid="{00000000-0005-0000-0000-000023020000}"/>
    <cellStyle name="Обычный 12 4" xfId="523" xr:uid="{00000000-0005-0000-0000-000024020000}"/>
    <cellStyle name="Обычный 13" xfId="524" xr:uid="{00000000-0005-0000-0000-000025020000}"/>
    <cellStyle name="Обычный 14" xfId="525" xr:uid="{00000000-0005-0000-0000-000026020000}"/>
    <cellStyle name="Обычный 15" xfId="526" xr:uid="{00000000-0005-0000-0000-000027020000}"/>
    <cellStyle name="Обычный 16" xfId="527" xr:uid="{00000000-0005-0000-0000-000028020000}"/>
    <cellStyle name="Обычный 16 2" xfId="641" xr:uid="{00000000-0005-0000-0000-000029020000}"/>
    <cellStyle name="Обычный 17" xfId="528" xr:uid="{00000000-0005-0000-0000-00002A020000}"/>
    <cellStyle name="Обычный 17 2" xfId="642" xr:uid="{00000000-0005-0000-0000-00002B020000}"/>
    <cellStyle name="Обычный 17_Ohanavan 4444 cavalner" xfId="529" xr:uid="{00000000-0005-0000-0000-00002C020000}"/>
    <cellStyle name="Обычный 17_Ohanavan 4444 cavalner 2" xfId="673" xr:uid="{00000000-0005-0000-0000-00002D020000}"/>
    <cellStyle name="Обычный 18" xfId="530" xr:uid="{00000000-0005-0000-0000-00002E020000}"/>
    <cellStyle name="Обычный 19" xfId="620" xr:uid="{00000000-0005-0000-0000-00002F020000}"/>
    <cellStyle name="Обычный 2" xfId="531" xr:uid="{00000000-0005-0000-0000-000030020000}"/>
    <cellStyle name="Обычный 2 10" xfId="532" xr:uid="{00000000-0005-0000-0000-000031020000}"/>
    <cellStyle name="Обычный 2 11" xfId="533" xr:uid="{00000000-0005-0000-0000-000032020000}"/>
    <cellStyle name="Обычный 2 12" xfId="534" xr:uid="{00000000-0005-0000-0000-000033020000}"/>
    <cellStyle name="Обычный 2 13" xfId="535" xr:uid="{00000000-0005-0000-0000-000034020000}"/>
    <cellStyle name="Обычный 2 2" xfId="536" xr:uid="{00000000-0005-0000-0000-000035020000}"/>
    <cellStyle name="Обычный 2 2 2" xfId="537" xr:uid="{00000000-0005-0000-0000-000036020000}"/>
    <cellStyle name="Обычный 2 3" xfId="538" xr:uid="{00000000-0005-0000-0000-000037020000}"/>
    <cellStyle name="Обычный 2 4" xfId="539" xr:uid="{00000000-0005-0000-0000-000038020000}"/>
    <cellStyle name="Обычный 2 5" xfId="540" xr:uid="{00000000-0005-0000-0000-000039020000}"/>
    <cellStyle name="Обычный 2 6" xfId="541" xr:uid="{00000000-0005-0000-0000-00003A020000}"/>
    <cellStyle name="Обычный 2 7" xfId="542" xr:uid="{00000000-0005-0000-0000-00003B020000}"/>
    <cellStyle name="Обычный 2 7 2" xfId="543" xr:uid="{00000000-0005-0000-0000-00003C020000}"/>
    <cellStyle name="Обычный 2 8" xfId="544" xr:uid="{00000000-0005-0000-0000-00003D020000}"/>
    <cellStyle name="Обычный 2 9" xfId="545" xr:uid="{00000000-0005-0000-0000-00003E020000}"/>
    <cellStyle name="Обычный 2_11-Katnajur-2020-1--7777" xfId="546" xr:uid="{00000000-0005-0000-0000-00003F020000}"/>
    <cellStyle name="Обычный 20" xfId="621" xr:uid="{00000000-0005-0000-0000-000040020000}"/>
    <cellStyle name="Обычный 21" xfId="622" xr:uid="{00000000-0005-0000-0000-000041020000}"/>
    <cellStyle name="Обычный 22" xfId="623" xr:uid="{00000000-0005-0000-0000-000042020000}"/>
    <cellStyle name="Обычный 23" xfId="624" xr:uid="{00000000-0005-0000-0000-000043020000}"/>
    <cellStyle name="Обычный 24" xfId="625" xr:uid="{00000000-0005-0000-0000-000044020000}"/>
    <cellStyle name="Обычный 25" xfId="626" xr:uid="{00000000-0005-0000-0000-000045020000}"/>
    <cellStyle name="Обычный 26" xfId="627" xr:uid="{00000000-0005-0000-0000-000046020000}"/>
    <cellStyle name="Обычный 27" xfId="628" xr:uid="{00000000-0005-0000-0000-000047020000}"/>
    <cellStyle name="Обычный 28" xfId="629" xr:uid="{00000000-0005-0000-0000-000048020000}"/>
    <cellStyle name="Обычный 29" xfId="630" xr:uid="{00000000-0005-0000-0000-000049020000}"/>
    <cellStyle name="Обычный 3" xfId="547" xr:uid="{00000000-0005-0000-0000-00004A020000}"/>
    <cellStyle name="Обычный 3 2" xfId="548" xr:uid="{00000000-0005-0000-0000-00004B020000}"/>
    <cellStyle name="Обычный 3 2 2" xfId="667" xr:uid="{00000000-0005-0000-0000-00004C020000}"/>
    <cellStyle name="Обычный 3 3" xfId="666" xr:uid="{00000000-0005-0000-0000-00004D020000}"/>
    <cellStyle name="Обычный 3_111-Uxvac-Gjumri ostikanutjun" xfId="668" xr:uid="{00000000-0005-0000-0000-00004E020000}"/>
    <cellStyle name="Обычный 30" xfId="631" xr:uid="{00000000-0005-0000-0000-00004F020000}"/>
    <cellStyle name="Обычный 31" xfId="632" xr:uid="{00000000-0005-0000-0000-000050020000}"/>
    <cellStyle name="Обычный 32" xfId="633" xr:uid="{00000000-0005-0000-0000-000051020000}"/>
    <cellStyle name="Обычный 33" xfId="634" xr:uid="{00000000-0005-0000-0000-000052020000}"/>
    <cellStyle name="Обычный 34" xfId="635" xr:uid="{00000000-0005-0000-0000-000053020000}"/>
    <cellStyle name="Обычный 35" xfId="636" xr:uid="{00000000-0005-0000-0000-000054020000}"/>
    <cellStyle name="Обычный 36" xfId="637" xr:uid="{00000000-0005-0000-0000-000055020000}"/>
    <cellStyle name="Обычный 37" xfId="645" xr:uid="{00000000-0005-0000-0000-000056020000}"/>
    <cellStyle name="Обычный 38" xfId="647" xr:uid="{00000000-0005-0000-0000-000057020000}"/>
    <cellStyle name="Обычный 39" xfId="648" xr:uid="{00000000-0005-0000-0000-000058020000}"/>
    <cellStyle name="Обычный 4" xfId="549" xr:uid="{00000000-0005-0000-0000-000059020000}"/>
    <cellStyle name="Обычный 4 2" xfId="550" xr:uid="{00000000-0005-0000-0000-00005A020000}"/>
    <cellStyle name="Обычный 40" xfId="669" xr:uid="{00000000-0005-0000-0000-00005B020000}"/>
    <cellStyle name="Обычный 5" xfId="551" xr:uid="{00000000-0005-0000-0000-00005C020000}"/>
    <cellStyle name="Обычный 5 2" xfId="552" xr:uid="{00000000-0005-0000-0000-00005D020000}"/>
    <cellStyle name="Обычный 5 3" xfId="553" xr:uid="{00000000-0005-0000-0000-00005E020000}"/>
    <cellStyle name="Обычный 5_1-- Avart--AAA-VV  2020 OHANAVAN- 2-Pul -1111" xfId="554" xr:uid="{00000000-0005-0000-0000-00005F020000}"/>
    <cellStyle name="Обычный 6" xfId="555" xr:uid="{00000000-0005-0000-0000-000060020000}"/>
    <cellStyle name="Обычный 6 2" xfId="556" xr:uid="{00000000-0005-0000-0000-000061020000}"/>
    <cellStyle name="Обычный 7" xfId="557" xr:uid="{00000000-0005-0000-0000-000062020000}"/>
    <cellStyle name="Обычный 7 2" xfId="558" xr:uid="{00000000-0005-0000-0000-000063020000}"/>
    <cellStyle name="Обычный 7_Ohanavan 4444 cavalner" xfId="559" xr:uid="{00000000-0005-0000-0000-000064020000}"/>
    <cellStyle name="Обычный 8" xfId="560" xr:uid="{00000000-0005-0000-0000-000065020000}"/>
    <cellStyle name="Обычный 8 2" xfId="561" xr:uid="{00000000-0005-0000-0000-000066020000}"/>
    <cellStyle name="Обычный 9" xfId="562" xr:uid="{00000000-0005-0000-0000-000067020000}"/>
    <cellStyle name="Обычный 9 2" xfId="563" xr:uid="{00000000-0005-0000-0000-000068020000}"/>
    <cellStyle name="Обычный 9_Ohanavan 4444 cavalner" xfId="564" xr:uid="{00000000-0005-0000-0000-000069020000}"/>
    <cellStyle name="Обычный_313113" xfId="565" xr:uid="{00000000-0005-0000-0000-00006A020000}"/>
    <cellStyle name="ПеременныеСметы" xfId="566" xr:uid="{00000000-0005-0000-0000-00006B020000}"/>
    <cellStyle name="Процентный 2" xfId="567" xr:uid="{00000000-0005-0000-0000-00006C020000}"/>
    <cellStyle name="Процентный 2 2" xfId="643" xr:uid="{00000000-0005-0000-0000-00006D020000}"/>
    <cellStyle name="РесСмета" xfId="568" xr:uid="{00000000-0005-0000-0000-00006E020000}"/>
    <cellStyle name="СводкаСтоимРаб" xfId="569" xr:uid="{00000000-0005-0000-0000-00006F020000}"/>
    <cellStyle name="СводРасч" xfId="570" xr:uid="{00000000-0005-0000-0000-000070020000}"/>
    <cellStyle name="Список ресурсов" xfId="571" xr:uid="{00000000-0005-0000-0000-000071020000}"/>
    <cellStyle name="Стиль 1" xfId="572" xr:uid="{00000000-0005-0000-0000-000072020000}"/>
    <cellStyle name="Стиль 1 2" xfId="573" xr:uid="{00000000-0005-0000-0000-000073020000}"/>
    <cellStyle name="Титул" xfId="574" xr:uid="{00000000-0005-0000-0000-000074020000}"/>
    <cellStyle name="Финансовый 10" xfId="575" xr:uid="{00000000-0005-0000-0000-000076020000}"/>
    <cellStyle name="Финансовый 11" xfId="576" xr:uid="{00000000-0005-0000-0000-000077020000}"/>
    <cellStyle name="Финансовый 11 2" xfId="577" xr:uid="{00000000-0005-0000-0000-000078020000}"/>
    <cellStyle name="Финансовый 11_Ohanavan 4444 cavalner" xfId="578" xr:uid="{00000000-0005-0000-0000-000079020000}"/>
    <cellStyle name="Финансовый 12" xfId="618" xr:uid="{00000000-0005-0000-0000-00007A020000}"/>
    <cellStyle name="Финансовый 13" xfId="619" xr:uid="{00000000-0005-0000-0000-00007B020000}"/>
    <cellStyle name="Финансовый 14" xfId="639" xr:uid="{00000000-0005-0000-0000-00007C020000}"/>
    <cellStyle name="Финансовый 15" xfId="640" xr:uid="{00000000-0005-0000-0000-00007D020000}"/>
    <cellStyle name="Финансовый 16" xfId="638" xr:uid="{00000000-0005-0000-0000-00007E020000}"/>
    <cellStyle name="Финансовый 17" xfId="644" xr:uid="{00000000-0005-0000-0000-00007F020000}"/>
    <cellStyle name="Финансовый 18" xfId="646" xr:uid="{00000000-0005-0000-0000-000080020000}"/>
    <cellStyle name="Финансовый 19" xfId="671" xr:uid="{00000000-0005-0000-0000-000081020000}"/>
    <cellStyle name="Финансовый 2" xfId="579" xr:uid="{00000000-0005-0000-0000-000082020000}"/>
    <cellStyle name="Финансовый 2 2" xfId="580" xr:uid="{00000000-0005-0000-0000-000083020000}"/>
    <cellStyle name="Финансовый 2 2 2" xfId="581" xr:uid="{00000000-0005-0000-0000-000084020000}"/>
    <cellStyle name="Финансовый 2 3" xfId="582" xr:uid="{00000000-0005-0000-0000-000085020000}"/>
    <cellStyle name="Финансовый 2 4" xfId="583" xr:uid="{00000000-0005-0000-0000-000086020000}"/>
    <cellStyle name="Финансовый 2 5" xfId="584" xr:uid="{00000000-0005-0000-0000-000087020000}"/>
    <cellStyle name="Финансовый 2 6" xfId="585" xr:uid="{00000000-0005-0000-0000-000088020000}"/>
    <cellStyle name="Финансовый 2_9999-SMETA  27-07-2019" xfId="586" xr:uid="{00000000-0005-0000-0000-000089020000}"/>
    <cellStyle name="Финансовый 20" xfId="672" xr:uid="{00000000-0005-0000-0000-00008A020000}"/>
    <cellStyle name="Финансовый 21" xfId="670" xr:uid="{00000000-0005-0000-0000-00008B020000}"/>
    <cellStyle name="Финансовый 22" xfId="674" xr:uid="{00000000-0005-0000-0000-00008C020000}"/>
    <cellStyle name="Финансовый 23" xfId="675" xr:uid="{00000000-0005-0000-0000-00008D020000}"/>
    <cellStyle name="Финансовый 24" xfId="677" xr:uid="{00000000-0005-0000-0000-00008E020000}"/>
    <cellStyle name="Финансовый 25" xfId="678" xr:uid="{00000000-0005-0000-0000-00008F020000}"/>
    <cellStyle name="Финансовый 26" xfId="676" xr:uid="{00000000-0005-0000-0000-000090020000}"/>
    <cellStyle name="Финансовый 3" xfId="587" xr:uid="{00000000-0005-0000-0000-000091020000}"/>
    <cellStyle name="Финансовый 3 2" xfId="588" xr:uid="{00000000-0005-0000-0000-000092020000}"/>
    <cellStyle name="Финансовый 3 2 2" xfId="589" xr:uid="{00000000-0005-0000-0000-000093020000}"/>
    <cellStyle name="Финансовый 3 3" xfId="590" xr:uid="{00000000-0005-0000-0000-000094020000}"/>
    <cellStyle name="Финансовый 3 4" xfId="591" xr:uid="{00000000-0005-0000-0000-000095020000}"/>
    <cellStyle name="Финансовый 3 4 2" xfId="592" xr:uid="{00000000-0005-0000-0000-000096020000}"/>
    <cellStyle name="Финансовый 3 4_Ohanavan 4444 cavalner" xfId="593" xr:uid="{00000000-0005-0000-0000-000097020000}"/>
    <cellStyle name="Финансовый 3 5" xfId="594" xr:uid="{00000000-0005-0000-0000-000098020000}"/>
    <cellStyle name="Финансовый 3 6" xfId="595" xr:uid="{00000000-0005-0000-0000-000099020000}"/>
    <cellStyle name="Финансовый 3_11-Katnajur-2020-1--7777" xfId="596" xr:uid="{00000000-0005-0000-0000-00009A020000}"/>
    <cellStyle name="Финансовый 4" xfId="597" xr:uid="{00000000-0005-0000-0000-00009B020000}"/>
    <cellStyle name="Финансовый 4 2" xfId="598" xr:uid="{00000000-0005-0000-0000-00009C020000}"/>
    <cellStyle name="Финансовый 4 2 2" xfId="599" xr:uid="{00000000-0005-0000-0000-00009D020000}"/>
    <cellStyle name="Финансовый 4 2_Ohanavan 4444 cavalner" xfId="600" xr:uid="{00000000-0005-0000-0000-00009E020000}"/>
    <cellStyle name="Финансовый 4 3" xfId="601" xr:uid="{00000000-0005-0000-0000-00009F020000}"/>
    <cellStyle name="Финансовый 4 4" xfId="602" xr:uid="{00000000-0005-0000-0000-0000A0020000}"/>
    <cellStyle name="Финансовый 4_11-Katnajur-2020-1--7777" xfId="603" xr:uid="{00000000-0005-0000-0000-0000A1020000}"/>
    <cellStyle name="Финансовый 5" xfId="604" xr:uid="{00000000-0005-0000-0000-0000A2020000}"/>
    <cellStyle name="Финансовый 6" xfId="605" xr:uid="{00000000-0005-0000-0000-0000A3020000}"/>
    <cellStyle name="Финансовый 7" xfId="606" xr:uid="{00000000-0005-0000-0000-0000A4020000}"/>
    <cellStyle name="Финансовый 8" xfId="607" xr:uid="{00000000-0005-0000-0000-0000A5020000}"/>
    <cellStyle name="Финансовый 9" xfId="608" xr:uid="{00000000-0005-0000-0000-0000A6020000}"/>
    <cellStyle name="Хвост" xfId="609" xr:uid="{00000000-0005-0000-0000-0000A7020000}"/>
    <cellStyle name="Экспертиза" xfId="610" xr:uid="{00000000-0005-0000-0000-0000A8020000}"/>
    <cellStyle name="Экспертиза 2" xfId="611" xr:uid="{00000000-0005-0000-0000-0000A9020000}"/>
    <cellStyle name="Экспертиза 3" xfId="612" xr:uid="{00000000-0005-0000-0000-0000AA020000}"/>
    <cellStyle name="Экспертиза 4" xfId="613" xr:uid="{00000000-0005-0000-0000-0000AB020000}"/>
    <cellStyle name="Экспертиза 5" xfId="614" xr:uid="{00000000-0005-0000-0000-0000AC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sel/OneDrive/&#1056;&#1072;&#1073;&#1086;&#1095;&#1080;&#1081;%20&#1089;&#1090;&#1086;&#1083;/Garni/&#1331;&#1377;&#1404;&#1398;&#1387;%20&#1413;&#1378;&#1397;&#1381;&#1391;&#1407;/&#1053;&#1086;&#1074;&#1072;&#1103;%20SVA-2010-2013/2013/Smeta/d/Patrasti/1275020-1fin-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tik"/>
      <sheetName val="2-1"/>
      <sheetName val="2-2"/>
      <sheetName val="os2-3"/>
      <sheetName val="2-3-1"/>
      <sheetName val="2-3-2"/>
      <sheetName val="2-3-3"/>
      <sheetName val="2-3-4"/>
      <sheetName val="os3-1"/>
      <sheetName val="3-1-1"/>
      <sheetName val="3-1-2"/>
      <sheetName val="3-1-3"/>
      <sheetName val="3-1-4"/>
      <sheetName val="6-1 "/>
      <sheetName val="6-2"/>
      <sheetName val="6-3"/>
      <sheetName val="6-4"/>
      <sheetName val="7-1"/>
      <sheetName val="Ամփոփ"/>
      <sheetName val="Ամփոփ Նյութե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N405"/>
  <sheetViews>
    <sheetView tabSelected="1" topLeftCell="A388" zoomScale="130" zoomScaleNormal="130" workbookViewId="0">
      <selection activeCell="H395" sqref="H395"/>
    </sheetView>
  </sheetViews>
  <sheetFormatPr defaultColWidth="9.140625" defaultRowHeight="15" customHeight="1" x14ac:dyDescent="0.25"/>
  <cols>
    <col min="1" max="1" width="3.42578125" style="14" customWidth="1"/>
    <col min="2" max="2" width="7.5703125" style="14" customWidth="1"/>
    <col min="3" max="3" width="54.7109375" style="12" customWidth="1"/>
    <col min="4" max="4" width="6" style="14" customWidth="1"/>
    <col min="5" max="5" width="9.5703125" style="15" customWidth="1"/>
    <col min="6" max="6" width="10.7109375" style="12" bestFit="1" customWidth="1"/>
    <col min="7" max="7" width="14.7109375" style="13" customWidth="1"/>
    <col min="8" max="16384" width="9.140625" style="12"/>
  </cols>
  <sheetData>
    <row r="1" spans="1:7" ht="15" customHeight="1" x14ac:dyDescent="0.25">
      <c r="A1" s="10"/>
      <c r="B1" s="11"/>
      <c r="C1" s="229" t="s">
        <v>424</v>
      </c>
      <c r="D1" s="229"/>
      <c r="E1" s="229"/>
    </row>
    <row r="2" spans="1:7" ht="14.25" customHeight="1" x14ac:dyDescent="0.25"/>
    <row r="3" spans="1:7" s="17" customFormat="1" ht="37.9" customHeight="1" x14ac:dyDescent="0.2">
      <c r="A3" s="16"/>
      <c r="B3" s="250" t="s">
        <v>423</v>
      </c>
      <c r="C3" s="251"/>
      <c r="D3" s="251"/>
      <c r="E3" s="251"/>
      <c r="G3" s="18"/>
    </row>
    <row r="4" spans="1:7" ht="15" customHeight="1" x14ac:dyDescent="0.25">
      <c r="C4" s="14"/>
      <c r="G4" s="13" t="s">
        <v>422</v>
      </c>
    </row>
    <row r="5" spans="1:7" s="19" customFormat="1" ht="11.25" customHeight="1" x14ac:dyDescent="0.25">
      <c r="A5" s="225" t="s">
        <v>2</v>
      </c>
      <c r="B5" s="247" t="s">
        <v>420</v>
      </c>
      <c r="C5" s="225" t="s">
        <v>207</v>
      </c>
      <c r="D5" s="244" t="s">
        <v>419</v>
      </c>
      <c r="E5" s="241" t="s">
        <v>236</v>
      </c>
      <c r="F5" s="240" t="s">
        <v>421</v>
      </c>
      <c r="G5" s="228" t="s">
        <v>72</v>
      </c>
    </row>
    <row r="6" spans="1:7" s="19" customFormat="1" ht="11.25" customHeight="1" x14ac:dyDescent="0.25">
      <c r="A6" s="226"/>
      <c r="B6" s="248"/>
      <c r="C6" s="226"/>
      <c r="D6" s="245"/>
      <c r="E6" s="242"/>
      <c r="F6" s="240"/>
      <c r="G6" s="228"/>
    </row>
    <row r="7" spans="1:7" s="19" customFormat="1" ht="11.25" customHeight="1" x14ac:dyDescent="0.25">
      <c r="A7" s="227"/>
      <c r="B7" s="249"/>
      <c r="C7" s="227"/>
      <c r="D7" s="246"/>
      <c r="E7" s="243"/>
      <c r="F7" s="240"/>
      <c r="G7" s="228"/>
    </row>
    <row r="8" spans="1:7" s="19" customFormat="1" ht="21" customHeight="1" x14ac:dyDescent="0.25">
      <c r="A8" s="20"/>
      <c r="B8" s="21"/>
      <c r="C8" s="22"/>
      <c r="D8" s="22"/>
      <c r="E8" s="23"/>
      <c r="F8" s="24"/>
      <c r="G8" s="25"/>
    </row>
    <row r="9" spans="1:7" s="19" customFormat="1" ht="12" customHeight="1" x14ac:dyDescent="0.25">
      <c r="A9" s="26"/>
      <c r="B9" s="27"/>
      <c r="C9" s="28"/>
      <c r="D9" s="28"/>
      <c r="E9" s="29"/>
      <c r="F9" s="24"/>
      <c r="G9" s="25"/>
    </row>
    <row r="10" spans="1:7" s="19" customFormat="1" ht="11.25" customHeight="1" x14ac:dyDescent="0.25">
      <c r="A10" s="22">
        <v>1</v>
      </c>
      <c r="B10" s="30">
        <v>2</v>
      </c>
      <c r="C10" s="22">
        <v>3</v>
      </c>
      <c r="D10" s="30">
        <v>4</v>
      </c>
      <c r="E10" s="220">
        <v>5</v>
      </c>
      <c r="F10" s="220">
        <v>6</v>
      </c>
      <c r="G10" s="220">
        <v>7</v>
      </c>
    </row>
    <row r="11" spans="1:7" s="36" customFormat="1" ht="30.75" customHeight="1" x14ac:dyDescent="0.2">
      <c r="A11" s="31">
        <v>1</v>
      </c>
      <c r="B11" s="32" t="s">
        <v>242</v>
      </c>
      <c r="C11" s="31" t="s">
        <v>243</v>
      </c>
      <c r="D11" s="32" t="s">
        <v>21</v>
      </c>
      <c r="E11" s="33">
        <v>0.9</v>
      </c>
      <c r="F11" s="34">
        <v>124.13679456487132</v>
      </c>
      <c r="G11" s="35">
        <v>111.72311510838419</v>
      </c>
    </row>
    <row r="12" spans="1:7" s="36" customFormat="1" ht="29.25" customHeight="1" x14ac:dyDescent="0.2">
      <c r="A12" s="32">
        <v>2</v>
      </c>
      <c r="B12" s="32" t="s">
        <v>172</v>
      </c>
      <c r="C12" s="37" t="s">
        <v>244</v>
      </c>
      <c r="D12" s="32" t="s">
        <v>21</v>
      </c>
      <c r="E12" s="33">
        <v>0.19</v>
      </c>
      <c r="F12" s="34">
        <v>29.448796656871536</v>
      </c>
      <c r="G12" s="35">
        <v>5.5952713648055923</v>
      </c>
    </row>
    <row r="13" spans="1:7" s="17" customFormat="1" ht="19.5" customHeight="1" x14ac:dyDescent="0.2">
      <c r="A13" s="38"/>
      <c r="B13" s="38"/>
      <c r="C13" s="39" t="s">
        <v>73</v>
      </c>
      <c r="D13" s="38"/>
      <c r="E13" s="40"/>
      <c r="F13" s="34"/>
      <c r="G13" s="35"/>
    </row>
    <row r="14" spans="1:7" s="36" customFormat="1" ht="25.5" customHeight="1" x14ac:dyDescent="0.2">
      <c r="A14" s="38">
        <v>3</v>
      </c>
      <c r="B14" s="38" t="s">
        <v>5</v>
      </c>
      <c r="C14" s="37" t="s">
        <v>448</v>
      </c>
      <c r="D14" s="38" t="s">
        <v>241</v>
      </c>
      <c r="E14" s="40">
        <v>0.46</v>
      </c>
      <c r="F14" s="34">
        <v>318.43899721826864</v>
      </c>
      <c r="G14" s="35">
        <v>146.48193872040358</v>
      </c>
    </row>
    <row r="15" spans="1:7" s="36" customFormat="1" ht="21" customHeight="1" x14ac:dyDescent="0.2">
      <c r="A15" s="38">
        <v>4</v>
      </c>
      <c r="B15" s="38" t="s">
        <v>6</v>
      </c>
      <c r="C15" s="38" t="s">
        <v>447</v>
      </c>
      <c r="D15" s="38" t="s">
        <v>21</v>
      </c>
      <c r="E15" s="40">
        <v>0.2</v>
      </c>
      <c r="F15" s="34">
        <v>184.75321845609952</v>
      </c>
      <c r="G15" s="35">
        <v>36.950643691219902</v>
      </c>
    </row>
    <row r="16" spans="1:7" s="36" customFormat="1" ht="25.9" customHeight="1" x14ac:dyDescent="0.2">
      <c r="A16" s="38">
        <v>5</v>
      </c>
      <c r="B16" s="38" t="s">
        <v>6</v>
      </c>
      <c r="C16" s="37" t="s">
        <v>334</v>
      </c>
      <c r="D16" s="38" t="s">
        <v>21</v>
      </c>
      <c r="E16" s="40">
        <v>0.06</v>
      </c>
      <c r="F16" s="34">
        <v>184.75321845609952</v>
      </c>
      <c r="G16" s="35">
        <v>11.085193107365971</v>
      </c>
    </row>
    <row r="17" spans="1:7" s="36" customFormat="1" ht="27" customHeight="1" x14ac:dyDescent="0.2">
      <c r="A17" s="38">
        <v>6</v>
      </c>
      <c r="B17" s="38" t="s">
        <v>333</v>
      </c>
      <c r="C17" s="37" t="s">
        <v>398</v>
      </c>
      <c r="D17" s="38" t="s">
        <v>222</v>
      </c>
      <c r="E17" s="40">
        <v>0.04</v>
      </c>
      <c r="F17" s="34">
        <v>606.82237237959907</v>
      </c>
      <c r="G17" s="35">
        <v>24.272894895183963</v>
      </c>
    </row>
    <row r="18" spans="1:7" s="36" customFormat="1" ht="21" customHeight="1" x14ac:dyDescent="0.2">
      <c r="A18" s="38"/>
      <c r="B18" s="38"/>
      <c r="C18" s="39" t="s">
        <v>74</v>
      </c>
      <c r="D18" s="38"/>
      <c r="E18" s="40"/>
      <c r="F18" s="34"/>
      <c r="G18" s="35"/>
    </row>
    <row r="19" spans="1:7" s="36" customFormat="1" ht="21" customHeight="1" x14ac:dyDescent="0.2">
      <c r="A19" s="38">
        <v>7</v>
      </c>
      <c r="B19" s="38" t="s">
        <v>44</v>
      </c>
      <c r="C19" s="38" t="s">
        <v>45</v>
      </c>
      <c r="D19" s="38" t="s">
        <v>18</v>
      </c>
      <c r="E19" s="40"/>
      <c r="F19" s="34"/>
      <c r="G19" s="35"/>
    </row>
    <row r="20" spans="1:7" s="36" customFormat="1" ht="21" customHeight="1" x14ac:dyDescent="0.2">
      <c r="A20" s="38">
        <v>8</v>
      </c>
      <c r="B20" s="38" t="s">
        <v>46</v>
      </c>
      <c r="C20" s="38" t="s">
        <v>47</v>
      </c>
      <c r="D20" s="38" t="s">
        <v>18</v>
      </c>
      <c r="E20" s="40">
        <v>254.9</v>
      </c>
      <c r="F20" s="34">
        <v>0.70456613247354893</v>
      </c>
      <c r="G20" s="35">
        <v>179.59390716750764</v>
      </c>
    </row>
    <row r="21" spans="1:7" s="36" customFormat="1" ht="21" customHeight="1" x14ac:dyDescent="0.2">
      <c r="A21" s="38">
        <v>9</v>
      </c>
      <c r="B21" s="38" t="s">
        <v>48</v>
      </c>
      <c r="C21" s="38" t="s">
        <v>331</v>
      </c>
      <c r="D21" s="38" t="s">
        <v>18</v>
      </c>
      <c r="E21" s="40">
        <v>254.9</v>
      </c>
      <c r="F21" s="34">
        <v>0.10230551652529228</v>
      </c>
      <c r="G21" s="35">
        <v>26.077676162297003</v>
      </c>
    </row>
    <row r="22" spans="1:7" s="36" customFormat="1" ht="21" customHeight="1" x14ac:dyDescent="0.2">
      <c r="A22" s="38">
        <v>10</v>
      </c>
      <c r="B22" s="38" t="s">
        <v>48</v>
      </c>
      <c r="C22" s="38" t="s">
        <v>329</v>
      </c>
      <c r="D22" s="38" t="s">
        <v>18</v>
      </c>
      <c r="E22" s="40"/>
      <c r="F22" s="34"/>
      <c r="G22" s="35"/>
    </row>
    <row r="23" spans="1:7" s="36" customFormat="1" ht="21" customHeight="1" x14ac:dyDescent="0.2">
      <c r="A23" s="38">
        <v>11</v>
      </c>
      <c r="B23" s="38" t="s">
        <v>49</v>
      </c>
      <c r="C23" s="38" t="s">
        <v>330</v>
      </c>
      <c r="D23" s="38" t="s">
        <v>18</v>
      </c>
      <c r="E23" s="40">
        <v>224.18</v>
      </c>
      <c r="F23" s="34">
        <v>0.56378291842211348</v>
      </c>
      <c r="G23" s="35">
        <v>126.38885465186941</v>
      </c>
    </row>
    <row r="24" spans="1:7" s="36" customFormat="1" ht="21" customHeight="1" x14ac:dyDescent="0.2">
      <c r="A24" s="38" t="s">
        <v>397</v>
      </c>
      <c r="B24" s="38" t="s">
        <v>50</v>
      </c>
      <c r="C24" s="38" t="s">
        <v>51</v>
      </c>
      <c r="D24" s="38" t="s">
        <v>27</v>
      </c>
      <c r="E24" s="40">
        <v>12</v>
      </c>
      <c r="F24" s="34">
        <v>24.040418398670433</v>
      </c>
      <c r="G24" s="35">
        <v>288.48502078404522</v>
      </c>
    </row>
    <row r="25" spans="1:7" s="36" customFormat="1" ht="28.5" customHeight="1" x14ac:dyDescent="0.2">
      <c r="A25" s="38">
        <v>13</v>
      </c>
      <c r="B25" s="38" t="s">
        <v>332</v>
      </c>
      <c r="C25" s="38" t="s">
        <v>328</v>
      </c>
      <c r="D25" s="41" t="s">
        <v>41</v>
      </c>
      <c r="E25" s="40">
        <v>1.5</v>
      </c>
      <c r="F25" s="34">
        <v>64.296493595138472</v>
      </c>
      <c r="G25" s="35">
        <v>96.4447403927077</v>
      </c>
    </row>
    <row r="26" spans="1:7" s="36" customFormat="1" ht="21" customHeight="1" x14ac:dyDescent="0.2">
      <c r="A26" s="38"/>
      <c r="B26" s="38"/>
      <c r="C26" s="39" t="s">
        <v>75</v>
      </c>
      <c r="D26" s="38"/>
      <c r="E26" s="40"/>
      <c r="F26" s="34"/>
      <c r="G26" s="35"/>
    </row>
    <row r="27" spans="1:7" s="36" customFormat="1" ht="21" customHeight="1" x14ac:dyDescent="0.2">
      <c r="A27" s="38">
        <v>21</v>
      </c>
      <c r="B27" s="38" t="s">
        <v>52</v>
      </c>
      <c r="C27" s="38" t="s">
        <v>53</v>
      </c>
      <c r="D27" s="38" t="s">
        <v>18</v>
      </c>
      <c r="E27" s="40">
        <v>233.3</v>
      </c>
      <c r="F27" s="34">
        <v>1.4960075242433211</v>
      </c>
      <c r="G27" s="35">
        <v>349.01855540596682</v>
      </c>
    </row>
    <row r="28" spans="1:7" s="36" customFormat="1" ht="21" customHeight="1" x14ac:dyDescent="0.2">
      <c r="A28" s="38">
        <v>22</v>
      </c>
      <c r="B28" s="38" t="s">
        <v>54</v>
      </c>
      <c r="C28" s="38" t="s">
        <v>55</v>
      </c>
      <c r="D28" s="38" t="s">
        <v>18</v>
      </c>
      <c r="E28" s="40">
        <f>911-233</f>
        <v>678</v>
      </c>
      <c r="F28" s="34">
        <v>0.57219420985343872</v>
      </c>
      <c r="G28" s="35">
        <v>387.94767428063147</v>
      </c>
    </row>
    <row r="29" spans="1:7" s="36" customFormat="1" ht="25.5" customHeight="1" x14ac:dyDescent="0.2">
      <c r="A29" s="31">
        <v>23</v>
      </c>
      <c r="B29" s="32" t="s">
        <v>242</v>
      </c>
      <c r="C29" s="31" t="s">
        <v>327</v>
      </c>
      <c r="D29" s="32" t="s">
        <v>21</v>
      </c>
      <c r="E29" s="33">
        <v>0.73599999999999999</v>
      </c>
      <c r="F29" s="34">
        <v>124.13679456487132</v>
      </c>
      <c r="G29" s="35">
        <v>91.364680799745287</v>
      </c>
    </row>
    <row r="30" spans="1:7" s="36" customFormat="1" ht="25.5" customHeight="1" x14ac:dyDescent="0.2">
      <c r="A30" s="31">
        <v>25</v>
      </c>
      <c r="B30" s="32" t="s">
        <v>242</v>
      </c>
      <c r="C30" s="31" t="s">
        <v>243</v>
      </c>
      <c r="D30" s="32" t="s">
        <v>21</v>
      </c>
      <c r="E30" s="33">
        <v>0.9</v>
      </c>
      <c r="F30" s="34">
        <v>124.13679456487132</v>
      </c>
      <c r="G30" s="35">
        <v>111.72311510838419</v>
      </c>
    </row>
    <row r="31" spans="1:7" s="36" customFormat="1" ht="21" customHeight="1" x14ac:dyDescent="0.2">
      <c r="A31" s="38"/>
      <c r="B31" s="38"/>
      <c r="C31" s="39" t="s">
        <v>76</v>
      </c>
      <c r="D31" s="38"/>
      <c r="E31" s="40"/>
      <c r="F31" s="34"/>
      <c r="G31" s="35"/>
    </row>
    <row r="32" spans="1:7" s="36" customFormat="1" ht="21" customHeight="1" x14ac:dyDescent="0.2">
      <c r="A32" s="38">
        <v>26</v>
      </c>
      <c r="B32" s="38" t="s">
        <v>56</v>
      </c>
      <c r="C32" s="38" t="s">
        <v>57</v>
      </c>
      <c r="D32" s="38" t="s">
        <v>18</v>
      </c>
      <c r="E32" s="40"/>
      <c r="F32" s="34"/>
      <c r="G32" s="35"/>
    </row>
    <row r="33" spans="1:7" s="36" customFormat="1" ht="21" customHeight="1" x14ac:dyDescent="0.2">
      <c r="A33" s="38">
        <v>27</v>
      </c>
      <c r="B33" s="38" t="s">
        <v>54</v>
      </c>
      <c r="C33" s="38" t="s">
        <v>77</v>
      </c>
      <c r="D33" s="38" t="s">
        <v>18</v>
      </c>
      <c r="E33" s="40">
        <v>254</v>
      </c>
      <c r="F33" s="34">
        <v>0.25145658386217523</v>
      </c>
      <c r="G33" s="35">
        <v>63.869972300992508</v>
      </c>
    </row>
    <row r="34" spans="1:7" s="36" customFormat="1" ht="18.75" customHeight="1" x14ac:dyDescent="0.2">
      <c r="A34" s="38">
        <v>28</v>
      </c>
      <c r="B34" s="38" t="s">
        <v>36</v>
      </c>
      <c r="C34" s="38" t="s">
        <v>58</v>
      </c>
      <c r="D34" s="38" t="s">
        <v>17</v>
      </c>
      <c r="E34" s="40">
        <v>0.19</v>
      </c>
      <c r="F34" s="34">
        <v>55.542584917454569</v>
      </c>
      <c r="G34" s="35">
        <v>10.553091134316368</v>
      </c>
    </row>
    <row r="35" spans="1:7" s="36" customFormat="1" ht="21" customHeight="1" x14ac:dyDescent="0.2">
      <c r="A35" s="38">
        <v>29</v>
      </c>
      <c r="B35" s="38" t="s">
        <v>200</v>
      </c>
      <c r="C35" s="38" t="s">
        <v>245</v>
      </c>
      <c r="D35" s="38" t="s">
        <v>17</v>
      </c>
      <c r="E35" s="40">
        <v>55</v>
      </c>
      <c r="F35" s="34">
        <v>0.4774492098648897</v>
      </c>
      <c r="G35" s="35">
        <v>26.259706542568935</v>
      </c>
    </row>
    <row r="36" spans="1:7" s="36" customFormat="1" ht="21" customHeight="1" x14ac:dyDescent="0.2">
      <c r="A36" s="38">
        <v>30</v>
      </c>
      <c r="B36" s="38" t="s">
        <v>198</v>
      </c>
      <c r="C36" s="38" t="s">
        <v>205</v>
      </c>
      <c r="D36" s="38" t="s">
        <v>17</v>
      </c>
      <c r="E36" s="40">
        <v>55</v>
      </c>
      <c r="F36" s="34">
        <v>2.0046101624453971</v>
      </c>
      <c r="G36" s="35">
        <v>110.25355893449684</v>
      </c>
    </row>
    <row r="37" spans="1:7" s="36" customFormat="1" ht="25.5" customHeight="1" x14ac:dyDescent="0.2">
      <c r="A37" s="38">
        <v>31</v>
      </c>
      <c r="B37" s="32" t="s">
        <v>335</v>
      </c>
      <c r="C37" s="31" t="s">
        <v>173</v>
      </c>
      <c r="D37" s="32" t="s">
        <v>31</v>
      </c>
      <c r="E37" s="33">
        <v>39</v>
      </c>
      <c r="F37" s="34">
        <v>0.84823427024393028</v>
      </c>
      <c r="G37" s="35">
        <v>33.081136539513281</v>
      </c>
    </row>
    <row r="38" spans="1:7" s="47" customFormat="1" ht="12.75" customHeight="1" x14ac:dyDescent="0.25">
      <c r="A38" s="42"/>
      <c r="B38" s="42"/>
      <c r="C38" s="43" t="s">
        <v>206</v>
      </c>
      <c r="D38" s="42"/>
      <c r="E38" s="44"/>
      <c r="F38" s="45"/>
      <c r="G38" s="46"/>
    </row>
    <row r="39" spans="1:7" s="53" customFormat="1" ht="14.25" x14ac:dyDescent="0.2">
      <c r="A39" s="48"/>
      <c r="B39" s="49"/>
      <c r="C39" s="50" t="s">
        <v>392</v>
      </c>
      <c r="D39" s="49"/>
      <c r="E39" s="4"/>
      <c r="F39" s="51"/>
      <c r="G39" s="52"/>
    </row>
    <row r="40" spans="1:7" s="59" customFormat="1" ht="13.5" x14ac:dyDescent="0.2">
      <c r="A40" s="54"/>
      <c r="B40" s="55"/>
      <c r="C40" s="56" t="s">
        <v>203</v>
      </c>
      <c r="D40" s="55"/>
      <c r="E40" s="4"/>
      <c r="F40" s="57"/>
      <c r="G40" s="58"/>
    </row>
    <row r="41" spans="1:7" s="59" customFormat="1" ht="27" x14ac:dyDescent="0.2">
      <c r="A41" s="60">
        <v>8</v>
      </c>
      <c r="B41" s="61" t="s">
        <v>176</v>
      </c>
      <c r="C41" s="62" t="s">
        <v>391</v>
      </c>
      <c r="D41" s="55" t="s">
        <v>17</v>
      </c>
      <c r="E41" s="4">
        <v>0.99</v>
      </c>
      <c r="F41" s="34">
        <v>388.09301867602147</v>
      </c>
      <c r="G41" s="58">
        <v>384.21208848926125</v>
      </c>
    </row>
    <row r="42" spans="1:7" s="53" customFormat="1" ht="33.75" customHeight="1" x14ac:dyDescent="0.2">
      <c r="A42" s="60">
        <v>9</v>
      </c>
      <c r="B42" s="61" t="s">
        <v>9</v>
      </c>
      <c r="C42" s="63" t="s">
        <v>181</v>
      </c>
      <c r="D42" s="55" t="s">
        <v>17</v>
      </c>
      <c r="E42" s="4">
        <v>0.41</v>
      </c>
      <c r="F42" s="34">
        <v>511.87372797573602</v>
      </c>
      <c r="G42" s="58">
        <v>209.86822847005175</v>
      </c>
    </row>
    <row r="43" spans="1:7" s="53" customFormat="1" ht="14.25" x14ac:dyDescent="0.2">
      <c r="A43" s="60">
        <v>10</v>
      </c>
      <c r="B43" s="61" t="s">
        <v>9</v>
      </c>
      <c r="C43" s="63" t="s">
        <v>175</v>
      </c>
      <c r="D43" s="55" t="s">
        <v>17</v>
      </c>
      <c r="E43" s="4">
        <v>0.06</v>
      </c>
      <c r="F43" s="34">
        <v>567.68228556870645</v>
      </c>
      <c r="G43" s="58">
        <v>34.060937134122383</v>
      </c>
    </row>
    <row r="44" spans="1:7" s="53" customFormat="1" ht="14.25" x14ac:dyDescent="0.2">
      <c r="A44" s="60">
        <v>11</v>
      </c>
      <c r="B44" s="61" t="s">
        <v>9</v>
      </c>
      <c r="C44" s="63" t="s">
        <v>182</v>
      </c>
      <c r="D44" s="55" t="s">
        <v>0</v>
      </c>
      <c r="E44" s="4">
        <v>18.399999999999999</v>
      </c>
      <c r="F44" s="34">
        <v>1.4025960241619531</v>
      </c>
      <c r="G44" s="58">
        <v>25.807766844579934</v>
      </c>
    </row>
    <row r="45" spans="1:7" s="59" customFormat="1" ht="36" customHeight="1" x14ac:dyDescent="0.2">
      <c r="A45" s="60">
        <v>8</v>
      </c>
      <c r="B45" s="61" t="s">
        <v>176</v>
      </c>
      <c r="C45" s="62" t="s">
        <v>177</v>
      </c>
      <c r="D45" s="55" t="s">
        <v>17</v>
      </c>
      <c r="E45" s="4">
        <v>0.99</v>
      </c>
      <c r="F45" s="34">
        <v>388.09301867602147</v>
      </c>
      <c r="G45" s="58">
        <v>384.21208848926125</v>
      </c>
    </row>
    <row r="46" spans="1:7" s="53" customFormat="1" ht="14.25" x14ac:dyDescent="0.2">
      <c r="A46" s="60">
        <v>9</v>
      </c>
      <c r="B46" s="61" t="s">
        <v>9</v>
      </c>
      <c r="C46" s="63" t="s">
        <v>181</v>
      </c>
      <c r="D46" s="55" t="s">
        <v>17</v>
      </c>
      <c r="E46" s="4">
        <v>0.47</v>
      </c>
      <c r="F46" s="34">
        <v>511.87372797573602</v>
      </c>
      <c r="G46" s="58">
        <v>240.5806521485959</v>
      </c>
    </row>
    <row r="47" spans="1:7" s="53" customFormat="1" ht="14.25" x14ac:dyDescent="0.2">
      <c r="A47" s="60">
        <v>10</v>
      </c>
      <c r="B47" s="61" t="s">
        <v>9</v>
      </c>
      <c r="C47" s="63" t="s">
        <v>175</v>
      </c>
      <c r="D47" s="55" t="s">
        <v>17</v>
      </c>
      <c r="E47" s="4">
        <v>0.06</v>
      </c>
      <c r="F47" s="34">
        <v>567.68228556870645</v>
      </c>
      <c r="G47" s="58">
        <v>34.060937134122383</v>
      </c>
    </row>
    <row r="48" spans="1:7" s="53" customFormat="1" ht="14.25" x14ac:dyDescent="0.2">
      <c r="A48" s="60">
        <v>11</v>
      </c>
      <c r="B48" s="61" t="s">
        <v>9</v>
      </c>
      <c r="C48" s="63" t="s">
        <v>184</v>
      </c>
      <c r="D48" s="55" t="s">
        <v>0</v>
      </c>
      <c r="E48" s="4">
        <v>18</v>
      </c>
      <c r="F48" s="34">
        <v>1.4025960241619531</v>
      </c>
      <c r="G48" s="58">
        <v>25.246728434915156</v>
      </c>
    </row>
    <row r="49" spans="1:7" s="53" customFormat="1" ht="14.25" x14ac:dyDescent="0.2">
      <c r="A49" s="60">
        <v>9</v>
      </c>
      <c r="B49" s="61" t="s">
        <v>9</v>
      </c>
      <c r="C49" s="63" t="s">
        <v>183</v>
      </c>
      <c r="D49" s="55" t="s">
        <v>17</v>
      </c>
      <c r="E49" s="4">
        <v>0.41</v>
      </c>
      <c r="F49" s="34">
        <v>713.55227208154952</v>
      </c>
      <c r="G49" s="58">
        <v>292.55643155343529</v>
      </c>
    </row>
    <row r="50" spans="1:7" s="53" customFormat="1" ht="14.25" x14ac:dyDescent="0.2">
      <c r="A50" s="60">
        <v>13</v>
      </c>
      <c r="B50" s="61" t="s">
        <v>9</v>
      </c>
      <c r="C50" s="63" t="s">
        <v>336</v>
      </c>
      <c r="D50" s="55" t="s">
        <v>17</v>
      </c>
      <c r="E50" s="4">
        <v>4.4999999999999998E-2</v>
      </c>
      <c r="F50" s="34">
        <v>511.87372797573596</v>
      </c>
      <c r="G50" s="58">
        <v>23.034317758908117</v>
      </c>
    </row>
    <row r="51" spans="1:7" s="53" customFormat="1" ht="14.25" x14ac:dyDescent="0.2">
      <c r="A51" s="60">
        <v>13</v>
      </c>
      <c r="B51" s="61" t="s">
        <v>9</v>
      </c>
      <c r="C51" s="63" t="s">
        <v>185</v>
      </c>
      <c r="D51" s="55" t="s">
        <v>17</v>
      </c>
      <c r="E51" s="4"/>
      <c r="F51" s="34"/>
      <c r="G51" s="58"/>
    </row>
    <row r="52" spans="1:7" s="59" customFormat="1" ht="22.5" customHeight="1" x14ac:dyDescent="0.2">
      <c r="A52" s="60">
        <v>12</v>
      </c>
      <c r="B52" s="61" t="s">
        <v>178</v>
      </c>
      <c r="C52" s="62" t="s">
        <v>341</v>
      </c>
      <c r="D52" s="55" t="s">
        <v>17</v>
      </c>
      <c r="E52" s="4">
        <v>0.10299999999999999</v>
      </c>
      <c r="F52" s="34">
        <v>725.86295322176943</v>
      </c>
      <c r="G52" s="58">
        <v>74.763884181842243</v>
      </c>
    </row>
    <row r="53" spans="1:7" s="53" customFormat="1" ht="14.25" x14ac:dyDescent="0.2">
      <c r="A53" s="60">
        <v>13</v>
      </c>
      <c r="B53" s="61" t="s">
        <v>9</v>
      </c>
      <c r="C53" s="63" t="s">
        <v>186</v>
      </c>
      <c r="D53" s="55" t="s">
        <v>17</v>
      </c>
      <c r="E53" s="4">
        <v>0.1</v>
      </c>
      <c r="F53" s="34">
        <v>511.87372797573602</v>
      </c>
      <c r="G53" s="58">
        <v>51.187372797573602</v>
      </c>
    </row>
    <row r="54" spans="1:7" s="66" customFormat="1" ht="26.25" customHeight="1" x14ac:dyDescent="0.2">
      <c r="A54" s="64"/>
      <c r="B54" s="64"/>
      <c r="C54" s="65" t="s">
        <v>201</v>
      </c>
      <c r="D54" s="64"/>
      <c r="E54" s="5"/>
      <c r="F54" s="34"/>
      <c r="G54" s="58"/>
    </row>
    <row r="55" spans="1:7" s="66" customFormat="1" ht="26.25" customHeight="1" x14ac:dyDescent="0.2">
      <c r="A55" s="230">
        <v>1</v>
      </c>
      <c r="B55" s="232" t="s">
        <v>16</v>
      </c>
      <c r="C55" s="234" t="s">
        <v>214</v>
      </c>
      <c r="D55" s="236" t="s">
        <v>19</v>
      </c>
      <c r="E55" s="238">
        <v>7</v>
      </c>
      <c r="F55" s="34">
        <v>126.01985854101994</v>
      </c>
      <c r="G55" s="58">
        <v>882.13900978713957</v>
      </c>
    </row>
    <row r="56" spans="1:7" s="66" customFormat="1" ht="26.25" customHeight="1" x14ac:dyDescent="0.2">
      <c r="A56" s="231"/>
      <c r="B56" s="233"/>
      <c r="C56" s="235"/>
      <c r="D56" s="237"/>
      <c r="E56" s="239"/>
      <c r="F56" s="34"/>
      <c r="G56" s="58"/>
    </row>
    <row r="57" spans="1:7" s="66" customFormat="1" ht="26.25" customHeight="1" x14ac:dyDescent="0.2">
      <c r="A57" s="252">
        <v>2</v>
      </c>
      <c r="B57" s="252" t="s">
        <v>59</v>
      </c>
      <c r="C57" s="234" t="s">
        <v>340</v>
      </c>
      <c r="D57" s="252" t="s">
        <v>27</v>
      </c>
      <c r="E57" s="256">
        <v>3.3</v>
      </c>
      <c r="F57" s="34">
        <v>93.05823586449624</v>
      </c>
      <c r="G57" s="58">
        <v>307.09217835283755</v>
      </c>
    </row>
    <row r="58" spans="1:7" s="66" customFormat="1" ht="26.25" customHeight="1" x14ac:dyDescent="0.2">
      <c r="A58" s="254"/>
      <c r="B58" s="254"/>
      <c r="C58" s="235"/>
      <c r="D58" s="254"/>
      <c r="E58" s="258"/>
      <c r="F58" s="34"/>
      <c r="G58" s="58"/>
    </row>
    <row r="59" spans="1:7" s="66" customFormat="1" ht="26.25" customHeight="1" x14ac:dyDescent="0.2">
      <c r="A59" s="67">
        <v>3</v>
      </c>
      <c r="B59" s="68" t="s">
        <v>60</v>
      </c>
      <c r="C59" s="69" t="s">
        <v>61</v>
      </c>
      <c r="D59" s="68" t="s">
        <v>17</v>
      </c>
      <c r="E59" s="70">
        <v>0.12</v>
      </c>
      <c r="F59" s="34">
        <v>445.98689380867762</v>
      </c>
      <c r="G59" s="58">
        <v>53.51842725704131</v>
      </c>
    </row>
    <row r="60" spans="1:7" s="66" customFormat="1" ht="26.25" customHeight="1" x14ac:dyDescent="0.2">
      <c r="A60" s="67">
        <v>5</v>
      </c>
      <c r="B60" s="68" t="s">
        <v>62</v>
      </c>
      <c r="C60" s="69" t="s">
        <v>63</v>
      </c>
      <c r="D60" s="68" t="s">
        <v>17</v>
      </c>
      <c r="E60" s="70">
        <v>0.08</v>
      </c>
      <c r="F60" s="34">
        <v>560.62689198894748</v>
      </c>
      <c r="G60" s="58">
        <v>44.850151359115799</v>
      </c>
    </row>
    <row r="61" spans="1:7" s="66" customFormat="1" ht="26.25" customHeight="1" x14ac:dyDescent="0.2">
      <c r="A61" s="252">
        <v>5</v>
      </c>
      <c r="B61" s="252" t="s">
        <v>64</v>
      </c>
      <c r="C61" s="234" t="s">
        <v>65</v>
      </c>
      <c r="D61" s="252" t="s">
        <v>18</v>
      </c>
      <c r="E61" s="256">
        <v>15</v>
      </c>
      <c r="F61" s="34">
        <v>7.1214532615240396</v>
      </c>
      <c r="G61" s="58">
        <v>106.82179892286059</v>
      </c>
    </row>
    <row r="62" spans="1:7" s="66" customFormat="1" ht="26.25" customHeight="1" x14ac:dyDescent="0.2">
      <c r="A62" s="253"/>
      <c r="B62" s="253"/>
      <c r="C62" s="255"/>
      <c r="D62" s="253"/>
      <c r="E62" s="257"/>
      <c r="F62" s="34"/>
      <c r="G62" s="58"/>
    </row>
    <row r="63" spans="1:7" s="66" customFormat="1" ht="26.25" customHeight="1" x14ac:dyDescent="0.2">
      <c r="A63" s="253"/>
      <c r="B63" s="253"/>
      <c r="C63" s="255"/>
      <c r="D63" s="253"/>
      <c r="E63" s="257"/>
      <c r="F63" s="34"/>
      <c r="G63" s="58"/>
    </row>
    <row r="64" spans="1:7" s="66" customFormat="1" ht="26.25" customHeight="1" x14ac:dyDescent="0.2">
      <c r="A64" s="254"/>
      <c r="B64" s="254"/>
      <c r="C64" s="235"/>
      <c r="D64" s="254"/>
      <c r="E64" s="258"/>
      <c r="F64" s="34"/>
      <c r="G64" s="58"/>
    </row>
    <row r="65" spans="1:7" s="17" customFormat="1" ht="19.5" customHeight="1" x14ac:dyDescent="0.2">
      <c r="A65" s="67">
        <v>7</v>
      </c>
      <c r="B65" s="68" t="s">
        <v>9</v>
      </c>
      <c r="C65" s="69" t="s">
        <v>66</v>
      </c>
      <c r="D65" s="68" t="s">
        <v>18</v>
      </c>
      <c r="E65" s="70">
        <v>1</v>
      </c>
      <c r="F65" s="34">
        <v>0.88585012052333889</v>
      </c>
      <c r="G65" s="58">
        <v>0.88585012052333889</v>
      </c>
    </row>
    <row r="66" spans="1:7" s="17" customFormat="1" ht="25.5" customHeight="1" x14ac:dyDescent="0.2">
      <c r="A66" s="71">
        <v>8</v>
      </c>
      <c r="B66" s="72" t="s">
        <v>13</v>
      </c>
      <c r="C66" s="73" t="s">
        <v>209</v>
      </c>
      <c r="D66" s="71" t="s">
        <v>208</v>
      </c>
      <c r="E66" s="6">
        <v>0.8</v>
      </c>
      <c r="F66" s="34">
        <v>201.07869021351829</v>
      </c>
      <c r="G66" s="58">
        <v>160.86295217081465</v>
      </c>
    </row>
    <row r="67" spans="1:7" s="78" customFormat="1" ht="17.649999999999999" customHeight="1" x14ac:dyDescent="0.2">
      <c r="A67" s="74"/>
      <c r="B67" s="75"/>
      <c r="C67" s="76"/>
      <c r="D67" s="74"/>
      <c r="E67" s="77"/>
      <c r="F67" s="34"/>
      <c r="G67" s="58"/>
    </row>
    <row r="68" spans="1:7" s="79" customFormat="1" ht="19.5" customHeight="1" x14ac:dyDescent="0.2">
      <c r="A68" s="263">
        <v>27</v>
      </c>
      <c r="B68" s="263" t="s">
        <v>67</v>
      </c>
      <c r="C68" s="266" t="s">
        <v>400</v>
      </c>
      <c r="D68" s="263" t="s">
        <v>18</v>
      </c>
      <c r="E68" s="269">
        <v>7</v>
      </c>
      <c r="F68" s="34">
        <v>1.6091650173926859</v>
      </c>
      <c r="G68" s="58">
        <v>11.264155121748802</v>
      </c>
    </row>
    <row r="69" spans="1:7" s="79" customFormat="1" ht="19.5" customHeight="1" x14ac:dyDescent="0.2">
      <c r="A69" s="264"/>
      <c r="B69" s="264"/>
      <c r="C69" s="267"/>
      <c r="D69" s="264"/>
      <c r="E69" s="270"/>
      <c r="F69" s="34"/>
      <c r="G69" s="58"/>
    </row>
    <row r="70" spans="1:7" s="79" customFormat="1" ht="19.5" customHeight="1" x14ac:dyDescent="0.2">
      <c r="A70" s="265"/>
      <c r="B70" s="265"/>
      <c r="C70" s="268"/>
      <c r="D70" s="265"/>
      <c r="E70" s="271"/>
      <c r="F70" s="34"/>
      <c r="G70" s="58"/>
    </row>
    <row r="71" spans="1:7" s="79" customFormat="1" ht="21" customHeight="1" x14ac:dyDescent="0.2">
      <c r="A71" s="80"/>
      <c r="B71" s="81"/>
      <c r="C71" s="65" t="s">
        <v>202</v>
      </c>
      <c r="D71" s="64"/>
      <c r="E71" s="5"/>
      <c r="F71" s="34"/>
      <c r="G71" s="58"/>
    </row>
    <row r="72" spans="1:7" s="79" customFormat="1" ht="21" customHeight="1" x14ac:dyDescent="0.2">
      <c r="A72" s="80"/>
      <c r="B72" s="81"/>
      <c r="C72" s="82"/>
      <c r="D72" s="64"/>
      <c r="E72" s="5"/>
      <c r="F72" s="34"/>
      <c r="G72" s="58"/>
    </row>
    <row r="73" spans="1:7" s="79" customFormat="1" ht="17.25" customHeight="1" x14ac:dyDescent="0.2">
      <c r="A73" s="80">
        <v>1</v>
      </c>
      <c r="B73" s="83" t="s">
        <v>29</v>
      </c>
      <c r="C73" s="69" t="s">
        <v>22</v>
      </c>
      <c r="D73" s="74" t="s">
        <v>21</v>
      </c>
      <c r="E73" s="84">
        <v>2.54</v>
      </c>
      <c r="F73" s="34">
        <v>39.427542594661084</v>
      </c>
      <c r="G73" s="58">
        <v>100.14595819043916</v>
      </c>
    </row>
    <row r="74" spans="1:7" s="87" customFormat="1" ht="24" customHeight="1" x14ac:dyDescent="0.2">
      <c r="A74" s="60">
        <v>1</v>
      </c>
      <c r="B74" s="85" t="s">
        <v>174</v>
      </c>
      <c r="C74" s="86" t="s">
        <v>342</v>
      </c>
      <c r="D74" s="85" t="s">
        <v>19</v>
      </c>
      <c r="E74" s="84">
        <v>93.3</v>
      </c>
      <c r="F74" s="34">
        <v>17.247738271001392</v>
      </c>
      <c r="G74" s="58">
        <v>1609.2139806844298</v>
      </c>
    </row>
    <row r="75" spans="1:7" s="79" customFormat="1" ht="30.75" customHeight="1" x14ac:dyDescent="0.2">
      <c r="A75" s="80">
        <v>2</v>
      </c>
      <c r="B75" s="81" t="s">
        <v>23</v>
      </c>
      <c r="C75" s="88" t="s">
        <v>430</v>
      </c>
      <c r="D75" s="64" t="s">
        <v>19</v>
      </c>
      <c r="E75" s="5">
        <v>39.14</v>
      </c>
      <c r="F75" s="34">
        <v>56.290585311990675</v>
      </c>
      <c r="G75" s="58">
        <v>2203.213509111315</v>
      </c>
    </row>
    <row r="76" spans="1:7" s="78" customFormat="1" ht="19.5" customHeight="1" x14ac:dyDescent="0.2">
      <c r="A76" s="259">
        <v>3</v>
      </c>
      <c r="B76" s="259" t="s">
        <v>148</v>
      </c>
      <c r="C76" s="259" t="s">
        <v>187</v>
      </c>
      <c r="D76" s="259" t="s">
        <v>149</v>
      </c>
      <c r="E76" s="261">
        <v>255</v>
      </c>
      <c r="F76" s="34">
        <v>7.0023887897270107</v>
      </c>
      <c r="G76" s="58">
        <v>1785.6091413803877</v>
      </c>
    </row>
    <row r="77" spans="1:7" s="78" customFormat="1" ht="19.5" customHeight="1" x14ac:dyDescent="0.2">
      <c r="A77" s="260"/>
      <c r="B77" s="260"/>
      <c r="C77" s="260"/>
      <c r="D77" s="260"/>
      <c r="E77" s="262"/>
      <c r="F77" s="34"/>
      <c r="G77" s="58"/>
    </row>
    <row r="78" spans="1:7" s="79" customFormat="1" ht="19.5" customHeight="1" x14ac:dyDescent="0.2">
      <c r="A78" s="80">
        <v>2</v>
      </c>
      <c r="B78" s="89" t="s">
        <v>24</v>
      </c>
      <c r="C78" s="31" t="s">
        <v>431</v>
      </c>
      <c r="D78" s="90" t="s">
        <v>21</v>
      </c>
      <c r="E78" s="5">
        <v>2.5499999999999998</v>
      </c>
      <c r="F78" s="34">
        <v>113.56589791934347</v>
      </c>
      <c r="G78" s="58">
        <v>289.59303969432585</v>
      </c>
    </row>
    <row r="79" spans="1:7" s="79" customFormat="1" ht="27" customHeight="1" x14ac:dyDescent="0.2">
      <c r="A79" s="272">
        <v>3</v>
      </c>
      <c r="B79" s="272" t="s">
        <v>11</v>
      </c>
      <c r="C79" s="274" t="s">
        <v>389</v>
      </c>
      <c r="D79" s="272" t="s">
        <v>21</v>
      </c>
      <c r="E79" s="276">
        <v>2.5499999999999998</v>
      </c>
      <c r="F79" s="34">
        <v>834.58277943275471</v>
      </c>
      <c r="G79" s="58">
        <v>2128.1860875535244</v>
      </c>
    </row>
    <row r="80" spans="1:7" s="79" customFormat="1" ht="17.25" customHeight="1" x14ac:dyDescent="0.2">
      <c r="A80" s="273"/>
      <c r="B80" s="273"/>
      <c r="C80" s="275"/>
      <c r="D80" s="273"/>
      <c r="E80" s="277"/>
      <c r="F80" s="34"/>
      <c r="G80" s="58"/>
    </row>
    <row r="81" spans="1:8" s="36" customFormat="1" ht="39" customHeight="1" x14ac:dyDescent="0.2">
      <c r="A81" s="272">
        <v>3</v>
      </c>
      <c r="B81" s="272" t="s">
        <v>11</v>
      </c>
      <c r="C81" s="274" t="s">
        <v>432</v>
      </c>
      <c r="D81" s="272" t="s">
        <v>21</v>
      </c>
      <c r="E81" s="276">
        <v>0.06</v>
      </c>
      <c r="F81" s="34">
        <v>834.58277943275471</v>
      </c>
      <c r="G81" s="58">
        <v>50.074966765965279</v>
      </c>
    </row>
    <row r="82" spans="1:8" s="36" customFormat="1" ht="18" customHeight="1" x14ac:dyDescent="0.2">
      <c r="A82" s="273"/>
      <c r="B82" s="273"/>
      <c r="C82" s="275"/>
      <c r="D82" s="273"/>
      <c r="E82" s="277"/>
      <c r="F82" s="34"/>
      <c r="G82" s="58"/>
    </row>
    <row r="83" spans="1:8" s="87" customFormat="1" ht="33.75" customHeight="1" x14ac:dyDescent="0.2">
      <c r="A83" s="48"/>
      <c r="B83" s="91"/>
      <c r="C83" s="92" t="s">
        <v>191</v>
      </c>
      <c r="D83" s="49"/>
      <c r="E83" s="93"/>
      <c r="F83" s="34"/>
      <c r="G83" s="58"/>
      <c r="H83" s="94"/>
    </row>
    <row r="84" spans="1:8" s="87" customFormat="1" ht="13.5" x14ac:dyDescent="0.2">
      <c r="A84" s="278">
        <v>77</v>
      </c>
      <c r="B84" s="281" t="s">
        <v>179</v>
      </c>
      <c r="C84" s="281" t="s">
        <v>180</v>
      </c>
      <c r="D84" s="284" t="s">
        <v>26</v>
      </c>
      <c r="E84" s="287">
        <v>61.2</v>
      </c>
      <c r="F84" s="34">
        <v>1.5615261695237577</v>
      </c>
      <c r="G84" s="58">
        <v>95.565401574853979</v>
      </c>
      <c r="H84" s="94"/>
    </row>
    <row r="85" spans="1:8" s="87" customFormat="1" ht="13.5" x14ac:dyDescent="0.2">
      <c r="A85" s="280"/>
      <c r="B85" s="283"/>
      <c r="C85" s="283"/>
      <c r="D85" s="286"/>
      <c r="E85" s="289"/>
      <c r="F85" s="34"/>
      <c r="G85" s="58"/>
      <c r="H85" s="94"/>
    </row>
    <row r="86" spans="1:8" s="87" customFormat="1" ht="13.5" x14ac:dyDescent="0.2">
      <c r="A86" s="278">
        <v>78</v>
      </c>
      <c r="B86" s="281" t="s">
        <v>192</v>
      </c>
      <c r="C86" s="281" t="s">
        <v>193</v>
      </c>
      <c r="D86" s="284" t="s">
        <v>18</v>
      </c>
      <c r="E86" s="287">
        <v>150.30000000000001</v>
      </c>
      <c r="F86" s="34">
        <v>5.9971263443916794</v>
      </c>
      <c r="G86" s="58">
        <v>901.36808956206949</v>
      </c>
      <c r="H86" s="94"/>
    </row>
    <row r="87" spans="1:8" s="87" customFormat="1" ht="13.5" x14ac:dyDescent="0.2">
      <c r="A87" s="279"/>
      <c r="B87" s="282"/>
      <c r="C87" s="282"/>
      <c r="D87" s="285"/>
      <c r="E87" s="288"/>
      <c r="F87" s="34"/>
      <c r="G87" s="58"/>
      <c r="H87" s="94"/>
    </row>
    <row r="88" spans="1:8" s="87" customFormat="1" ht="13.5" x14ac:dyDescent="0.2">
      <c r="A88" s="279"/>
      <c r="B88" s="282"/>
      <c r="C88" s="282"/>
      <c r="D88" s="285"/>
      <c r="E88" s="288"/>
      <c r="F88" s="34"/>
      <c r="G88" s="58"/>
      <c r="H88" s="94"/>
    </row>
    <row r="89" spans="1:8" s="87" customFormat="1" ht="13.5" x14ac:dyDescent="0.2">
      <c r="A89" s="279"/>
      <c r="B89" s="282"/>
      <c r="C89" s="282"/>
      <c r="D89" s="285"/>
      <c r="E89" s="288"/>
      <c r="F89" s="34"/>
      <c r="G89" s="58"/>
      <c r="H89" s="94"/>
    </row>
    <row r="90" spans="1:8" s="87" customFormat="1" ht="13.5" x14ac:dyDescent="0.2">
      <c r="A90" s="280"/>
      <c r="B90" s="283"/>
      <c r="C90" s="283"/>
      <c r="D90" s="286"/>
      <c r="E90" s="289"/>
      <c r="F90" s="34"/>
      <c r="G90" s="58"/>
      <c r="H90" s="94"/>
    </row>
    <row r="91" spans="1:8" s="87" customFormat="1" ht="13.5" x14ac:dyDescent="0.2">
      <c r="A91" s="278">
        <v>78</v>
      </c>
      <c r="B91" s="281" t="s">
        <v>390</v>
      </c>
      <c r="C91" s="281" t="s">
        <v>433</v>
      </c>
      <c r="D91" s="284" t="s">
        <v>19</v>
      </c>
      <c r="E91" s="287">
        <v>3</v>
      </c>
      <c r="F91" s="34">
        <v>281.62603601888577</v>
      </c>
      <c r="G91" s="58">
        <v>844.87810805665731</v>
      </c>
      <c r="H91" s="94"/>
    </row>
    <row r="92" spans="1:8" s="87" customFormat="1" ht="13.5" x14ac:dyDescent="0.2">
      <c r="A92" s="279"/>
      <c r="B92" s="282"/>
      <c r="C92" s="282"/>
      <c r="D92" s="285"/>
      <c r="E92" s="288"/>
      <c r="F92" s="34"/>
      <c r="G92" s="58"/>
      <c r="H92" s="94"/>
    </row>
    <row r="93" spans="1:8" s="87" customFormat="1" ht="13.5" x14ac:dyDescent="0.2">
      <c r="A93" s="279"/>
      <c r="B93" s="282"/>
      <c r="C93" s="282"/>
      <c r="D93" s="285"/>
      <c r="E93" s="288"/>
      <c r="F93" s="34"/>
      <c r="G93" s="58"/>
      <c r="H93" s="94"/>
    </row>
    <row r="94" spans="1:8" s="87" customFormat="1" ht="13.5" x14ac:dyDescent="0.2">
      <c r="A94" s="279"/>
      <c r="B94" s="282"/>
      <c r="C94" s="282"/>
      <c r="D94" s="285"/>
      <c r="E94" s="288"/>
      <c r="F94" s="34"/>
      <c r="G94" s="58"/>
      <c r="H94" s="94"/>
    </row>
    <row r="95" spans="1:8" s="87" customFormat="1" ht="13.5" x14ac:dyDescent="0.2">
      <c r="A95" s="280"/>
      <c r="B95" s="283"/>
      <c r="C95" s="283"/>
      <c r="D95" s="286"/>
      <c r="E95" s="289"/>
      <c r="F95" s="34"/>
      <c r="G95" s="58"/>
      <c r="H95" s="94"/>
    </row>
    <row r="96" spans="1:8" s="87" customFormat="1" ht="13.5" x14ac:dyDescent="0.2">
      <c r="A96" s="278">
        <v>79</v>
      </c>
      <c r="B96" s="281" t="s">
        <v>194</v>
      </c>
      <c r="C96" s="281" t="s">
        <v>338</v>
      </c>
      <c r="D96" s="284" t="s">
        <v>18</v>
      </c>
      <c r="E96" s="287">
        <v>150.30000000000001</v>
      </c>
      <c r="F96" s="34">
        <v>10.402898808364743</v>
      </c>
      <c r="G96" s="58">
        <v>1563.555690897221</v>
      </c>
      <c r="H96" s="94"/>
    </row>
    <row r="97" spans="1:8" s="87" customFormat="1" ht="13.5" x14ac:dyDescent="0.2">
      <c r="A97" s="279"/>
      <c r="B97" s="282"/>
      <c r="C97" s="282"/>
      <c r="D97" s="285"/>
      <c r="E97" s="288"/>
      <c r="F97" s="34"/>
      <c r="G97" s="58"/>
      <c r="H97" s="94"/>
    </row>
    <row r="98" spans="1:8" s="87" customFormat="1" ht="13.5" x14ac:dyDescent="0.2">
      <c r="A98" s="280"/>
      <c r="B98" s="283"/>
      <c r="C98" s="283"/>
      <c r="D98" s="286"/>
      <c r="E98" s="289"/>
      <c r="F98" s="34"/>
      <c r="G98" s="58"/>
    </row>
    <row r="99" spans="1:8" s="87" customFormat="1" ht="13.5" x14ac:dyDescent="0.2">
      <c r="A99" s="95">
        <v>80</v>
      </c>
      <c r="B99" s="86" t="s">
        <v>195</v>
      </c>
      <c r="C99" s="86" t="s">
        <v>196</v>
      </c>
      <c r="D99" s="96" t="s">
        <v>18</v>
      </c>
      <c r="E99" s="97">
        <v>150.30000000000001</v>
      </c>
      <c r="F99" s="34">
        <v>0.74990002858137739</v>
      </c>
      <c r="G99" s="58">
        <v>112.70997429578102</v>
      </c>
    </row>
    <row r="100" spans="1:8" s="87" customFormat="1" ht="13.5" x14ac:dyDescent="0.2">
      <c r="A100" s="278">
        <v>81</v>
      </c>
      <c r="B100" s="281" t="s">
        <v>197</v>
      </c>
      <c r="C100" s="281" t="s">
        <v>434</v>
      </c>
      <c r="D100" s="284" t="s">
        <v>18</v>
      </c>
      <c r="E100" s="287">
        <v>150.30000000000001</v>
      </c>
      <c r="F100" s="34">
        <v>1.8568805214304125</v>
      </c>
      <c r="G100" s="58">
        <v>279.089142370991</v>
      </c>
    </row>
    <row r="101" spans="1:8" s="87" customFormat="1" ht="13.5" x14ac:dyDescent="0.2">
      <c r="A101" s="279"/>
      <c r="B101" s="282"/>
      <c r="C101" s="282"/>
      <c r="D101" s="285"/>
      <c r="E101" s="288"/>
      <c r="F101" s="34"/>
      <c r="G101" s="58"/>
    </row>
    <row r="102" spans="1:8" s="87" customFormat="1" ht="13.5" x14ac:dyDescent="0.2">
      <c r="A102" s="279"/>
      <c r="B102" s="282"/>
      <c r="C102" s="282"/>
      <c r="D102" s="285"/>
      <c r="E102" s="288"/>
      <c r="F102" s="34"/>
      <c r="G102" s="58"/>
    </row>
    <row r="103" spans="1:8" s="87" customFormat="1" ht="13.5" x14ac:dyDescent="0.2">
      <c r="A103" s="280"/>
      <c r="B103" s="283"/>
      <c r="C103" s="283"/>
      <c r="D103" s="286"/>
      <c r="E103" s="289"/>
      <c r="F103" s="34"/>
      <c r="G103" s="58"/>
    </row>
    <row r="104" spans="1:8" s="79" customFormat="1" ht="22.15" customHeight="1" x14ac:dyDescent="0.25">
      <c r="A104" s="80"/>
      <c r="B104" s="98"/>
      <c r="C104" s="65" t="s">
        <v>210</v>
      </c>
      <c r="D104" s="98"/>
      <c r="E104" s="7"/>
      <c r="F104" s="34"/>
      <c r="G104" s="58"/>
    </row>
    <row r="105" spans="1:8" s="79" customFormat="1" ht="22.15" customHeight="1" x14ac:dyDescent="0.25">
      <c r="A105" s="80"/>
      <c r="B105" s="98"/>
      <c r="C105" s="65" t="s">
        <v>395</v>
      </c>
      <c r="D105" s="98"/>
      <c r="E105" s="7"/>
      <c r="F105" s="34"/>
      <c r="G105" s="58"/>
    </row>
    <row r="106" spans="1:8" s="19" customFormat="1" ht="85.15" customHeight="1" x14ac:dyDescent="0.25">
      <c r="A106" s="80">
        <v>7</v>
      </c>
      <c r="B106" s="64" t="s">
        <v>9</v>
      </c>
      <c r="C106" s="88" t="s">
        <v>435</v>
      </c>
      <c r="D106" s="99" t="s">
        <v>20</v>
      </c>
      <c r="E106" s="5">
        <v>7.7</v>
      </c>
      <c r="F106" s="34">
        <v>83.668543883429365</v>
      </c>
      <c r="G106" s="58">
        <v>644.24778790240612</v>
      </c>
    </row>
    <row r="107" spans="1:8" s="19" customFormat="1" ht="85.15" customHeight="1" x14ac:dyDescent="0.25">
      <c r="A107" s="80">
        <v>7</v>
      </c>
      <c r="B107" s="64" t="s">
        <v>9</v>
      </c>
      <c r="C107" s="88" t="s">
        <v>346</v>
      </c>
      <c r="D107" s="99" t="s">
        <v>20</v>
      </c>
      <c r="E107" s="5">
        <v>1.54</v>
      </c>
      <c r="F107" s="34">
        <v>142.62186940425758</v>
      </c>
      <c r="G107" s="58">
        <v>219.63767888255668</v>
      </c>
    </row>
    <row r="108" spans="1:8" s="19" customFormat="1" ht="85.15" customHeight="1" x14ac:dyDescent="0.25">
      <c r="A108" s="80">
        <v>3</v>
      </c>
      <c r="B108" s="64" t="s">
        <v>204</v>
      </c>
      <c r="C108" s="88" t="s">
        <v>399</v>
      </c>
      <c r="D108" s="99" t="s">
        <v>190</v>
      </c>
      <c r="E108" s="5">
        <v>29.3</v>
      </c>
      <c r="F108" s="34">
        <v>33.706597085913046</v>
      </c>
      <c r="G108" s="58">
        <v>987.60329461725223</v>
      </c>
    </row>
    <row r="109" spans="1:8" s="19" customFormat="1" ht="85.15" customHeight="1" x14ac:dyDescent="0.25">
      <c r="A109" s="80">
        <v>4</v>
      </c>
      <c r="B109" s="64" t="s">
        <v>204</v>
      </c>
      <c r="C109" s="88" t="s">
        <v>343</v>
      </c>
      <c r="D109" s="99" t="s">
        <v>190</v>
      </c>
      <c r="E109" s="5">
        <v>10.23</v>
      </c>
      <c r="F109" s="34">
        <v>50.449164363804151</v>
      </c>
      <c r="G109" s="58">
        <v>516.09495144171649</v>
      </c>
    </row>
    <row r="110" spans="1:8" s="19" customFormat="1" ht="51.75" customHeight="1" x14ac:dyDescent="0.25">
      <c r="A110" s="80">
        <v>8</v>
      </c>
      <c r="B110" s="64" t="s">
        <v>9</v>
      </c>
      <c r="C110" s="88" t="s">
        <v>42</v>
      </c>
      <c r="D110" s="99" t="s">
        <v>25</v>
      </c>
      <c r="E110" s="5">
        <v>10</v>
      </c>
      <c r="F110" s="34">
        <v>7.3820843376944918</v>
      </c>
      <c r="G110" s="58">
        <v>73.820843376944921</v>
      </c>
    </row>
    <row r="111" spans="1:8" s="19" customFormat="1" ht="51.75" customHeight="1" x14ac:dyDescent="0.25">
      <c r="A111" s="80"/>
      <c r="B111" s="64"/>
      <c r="C111" s="100" t="s">
        <v>396</v>
      </c>
      <c r="D111" s="99"/>
      <c r="E111" s="5"/>
      <c r="F111" s="34"/>
      <c r="G111" s="58"/>
    </row>
    <row r="112" spans="1:8" s="19" customFormat="1" ht="76.5" customHeight="1" x14ac:dyDescent="0.25">
      <c r="A112" s="80">
        <v>9</v>
      </c>
      <c r="B112" s="64" t="s">
        <v>204</v>
      </c>
      <c r="C112" s="88" t="s">
        <v>68</v>
      </c>
      <c r="D112" s="99" t="s">
        <v>190</v>
      </c>
      <c r="E112" s="5">
        <v>3.6</v>
      </c>
      <c r="F112" s="34">
        <v>39.376037857262418</v>
      </c>
      <c r="G112" s="58">
        <v>141.75373628614471</v>
      </c>
    </row>
    <row r="113" spans="1:7" s="19" customFormat="1" ht="104.45" customHeight="1" x14ac:dyDescent="0.25">
      <c r="A113" s="80">
        <v>7</v>
      </c>
      <c r="B113" s="64" t="s">
        <v>9</v>
      </c>
      <c r="C113" s="101" t="s">
        <v>344</v>
      </c>
      <c r="D113" s="99" t="s">
        <v>20</v>
      </c>
      <c r="E113" s="5">
        <v>11.6</v>
      </c>
      <c r="F113" s="34">
        <v>141.48502841625262</v>
      </c>
      <c r="G113" s="58">
        <v>1641.2263296285303</v>
      </c>
    </row>
    <row r="114" spans="1:7" s="78" customFormat="1" ht="19.5" customHeight="1" x14ac:dyDescent="0.2">
      <c r="A114" s="259">
        <v>7</v>
      </c>
      <c r="B114" s="259" t="s">
        <v>188</v>
      </c>
      <c r="C114" s="259" t="s">
        <v>189</v>
      </c>
      <c r="D114" s="259" t="s">
        <v>190</v>
      </c>
      <c r="E114" s="261">
        <v>4.5999999999999996</v>
      </c>
      <c r="F114" s="34">
        <v>13.480430654803763</v>
      </c>
      <c r="G114" s="58">
        <v>62.009981012097306</v>
      </c>
    </row>
    <row r="115" spans="1:7" s="78" customFormat="1" ht="19.5" customHeight="1" x14ac:dyDescent="0.2">
      <c r="A115" s="260"/>
      <c r="B115" s="260"/>
      <c r="C115" s="260"/>
      <c r="D115" s="260"/>
      <c r="E115" s="262"/>
      <c r="F115" s="34"/>
      <c r="G115" s="58"/>
    </row>
    <row r="116" spans="1:7" s="79" customFormat="1" ht="28.5" customHeight="1" x14ac:dyDescent="0.2">
      <c r="A116" s="80">
        <v>11</v>
      </c>
      <c r="B116" s="80" t="s">
        <v>9</v>
      </c>
      <c r="C116" s="88" t="s">
        <v>69</v>
      </c>
      <c r="D116" s="80" t="s">
        <v>25</v>
      </c>
      <c r="E116" s="102">
        <v>6</v>
      </c>
      <c r="F116" s="34">
        <v>7.3820843376944918</v>
      </c>
      <c r="G116" s="58">
        <v>44.292506026166947</v>
      </c>
    </row>
    <row r="117" spans="1:7" s="79" customFormat="1" ht="40.5" customHeight="1" x14ac:dyDescent="0.2">
      <c r="A117" s="272">
        <v>13</v>
      </c>
      <c r="B117" s="272" t="s">
        <v>28</v>
      </c>
      <c r="C117" s="274" t="s">
        <v>345</v>
      </c>
      <c r="D117" s="272" t="s">
        <v>70</v>
      </c>
      <c r="E117" s="276">
        <v>6.5</v>
      </c>
      <c r="F117" s="34">
        <v>25.8993665568001</v>
      </c>
      <c r="G117" s="58">
        <v>168.34588261920064</v>
      </c>
    </row>
    <row r="118" spans="1:7" s="79" customFormat="1" ht="40.5" customHeight="1" x14ac:dyDescent="0.2">
      <c r="A118" s="273"/>
      <c r="B118" s="273"/>
      <c r="C118" s="275"/>
      <c r="D118" s="273"/>
      <c r="E118" s="277"/>
      <c r="F118" s="34"/>
      <c r="G118" s="58"/>
    </row>
    <row r="119" spans="1:7" s="47" customFormat="1" ht="26.25" customHeight="1" x14ac:dyDescent="0.25">
      <c r="A119" s="80"/>
      <c r="B119" s="81"/>
      <c r="C119" s="65" t="s">
        <v>211</v>
      </c>
      <c r="D119" s="64"/>
      <c r="E119" s="8"/>
      <c r="F119" s="34"/>
      <c r="G119" s="58"/>
    </row>
    <row r="120" spans="1:7" s="47" customFormat="1" ht="11.25" customHeight="1" x14ac:dyDescent="0.25">
      <c r="A120" s="80"/>
      <c r="B120" s="81" t="s">
        <v>7</v>
      </c>
      <c r="C120" s="103"/>
      <c r="D120" s="64"/>
      <c r="E120" s="8"/>
      <c r="F120" s="34"/>
      <c r="G120" s="58"/>
    </row>
    <row r="121" spans="1:7" s="47" customFormat="1" ht="28.5" customHeight="1" x14ac:dyDescent="0.25">
      <c r="A121" s="272">
        <v>1</v>
      </c>
      <c r="B121" s="272" t="s">
        <v>3</v>
      </c>
      <c r="C121" s="274" t="s">
        <v>436</v>
      </c>
      <c r="D121" s="272" t="s">
        <v>21</v>
      </c>
      <c r="E121" s="276">
        <v>0.23300000000000001</v>
      </c>
      <c r="F121" s="34">
        <v>307.64754758518598</v>
      </c>
      <c r="G121" s="58">
        <v>71.681878587348336</v>
      </c>
    </row>
    <row r="122" spans="1:7" s="47" customFormat="1" ht="11.25" customHeight="1" x14ac:dyDescent="0.25">
      <c r="A122" s="273"/>
      <c r="B122" s="273"/>
      <c r="C122" s="275"/>
      <c r="D122" s="273"/>
      <c r="E122" s="277"/>
      <c r="F122" s="34"/>
      <c r="G122" s="58"/>
    </row>
    <row r="123" spans="1:7" s="104" customFormat="1" ht="27" customHeight="1" x14ac:dyDescent="0.25">
      <c r="A123" s="272">
        <v>2</v>
      </c>
      <c r="B123" s="272" t="s">
        <v>4</v>
      </c>
      <c r="C123" s="274" t="s">
        <v>212</v>
      </c>
      <c r="D123" s="272" t="s">
        <v>21</v>
      </c>
      <c r="E123" s="276">
        <v>9.11</v>
      </c>
      <c r="F123" s="34">
        <v>130.48580012011283</v>
      </c>
      <c r="G123" s="58">
        <v>1188.7256390942277</v>
      </c>
    </row>
    <row r="124" spans="1:7" s="104" customFormat="1" ht="11.25" customHeight="1" x14ac:dyDescent="0.25">
      <c r="A124" s="273"/>
      <c r="B124" s="273"/>
      <c r="C124" s="275"/>
      <c r="D124" s="273"/>
      <c r="E124" s="277"/>
      <c r="F124" s="34"/>
      <c r="G124" s="58"/>
    </row>
    <row r="125" spans="1:7" s="105" customFormat="1" ht="20.25" customHeight="1" x14ac:dyDescent="0.25">
      <c r="A125" s="252">
        <v>9</v>
      </c>
      <c r="B125" s="252" t="s">
        <v>347</v>
      </c>
      <c r="C125" s="234" t="s">
        <v>348</v>
      </c>
      <c r="D125" s="252" t="s">
        <v>18</v>
      </c>
      <c r="E125" s="291">
        <v>23</v>
      </c>
      <c r="F125" s="34">
        <v>4.91148793439638</v>
      </c>
      <c r="G125" s="58">
        <v>112.96422249111674</v>
      </c>
    </row>
    <row r="126" spans="1:7" s="105" customFormat="1" ht="20.25" customHeight="1" x14ac:dyDescent="0.25">
      <c r="A126" s="253"/>
      <c r="B126" s="253"/>
      <c r="C126" s="255"/>
      <c r="D126" s="253"/>
      <c r="E126" s="292"/>
      <c r="F126" s="34"/>
      <c r="G126" s="58"/>
    </row>
    <row r="127" spans="1:7" s="105" customFormat="1" ht="20.25" customHeight="1" x14ac:dyDescent="0.25">
      <c r="A127" s="254"/>
      <c r="B127" s="254"/>
      <c r="C127" s="235"/>
      <c r="D127" s="254"/>
      <c r="E127" s="293"/>
      <c r="F127" s="34"/>
      <c r="G127" s="58"/>
    </row>
    <row r="128" spans="1:7" s="105" customFormat="1" ht="20.25" customHeight="1" x14ac:dyDescent="0.25">
      <c r="A128" s="252">
        <v>9</v>
      </c>
      <c r="B128" s="290">
        <v>20760</v>
      </c>
      <c r="C128" s="234" t="s">
        <v>349</v>
      </c>
      <c r="D128" s="252" t="s">
        <v>18</v>
      </c>
      <c r="E128" s="291">
        <v>30</v>
      </c>
      <c r="F128" s="34">
        <v>5.3925943733832753</v>
      </c>
      <c r="G128" s="58">
        <v>161.77783120149826</v>
      </c>
    </row>
    <row r="129" spans="1:7" s="105" customFormat="1" ht="20.25" customHeight="1" x14ac:dyDescent="0.25">
      <c r="A129" s="253"/>
      <c r="B129" s="253"/>
      <c r="C129" s="255"/>
      <c r="D129" s="253"/>
      <c r="E129" s="292"/>
      <c r="F129" s="34"/>
      <c r="G129" s="58"/>
    </row>
    <row r="130" spans="1:7" s="105" customFormat="1" ht="20.25" customHeight="1" x14ac:dyDescent="0.25">
      <c r="A130" s="254"/>
      <c r="B130" s="254"/>
      <c r="C130" s="235"/>
      <c r="D130" s="254"/>
      <c r="E130" s="293"/>
      <c r="F130" s="34"/>
      <c r="G130" s="58"/>
    </row>
    <row r="131" spans="1:7" s="47" customFormat="1" ht="27.75" customHeight="1" x14ac:dyDescent="0.25">
      <c r="A131" s="272">
        <v>3</v>
      </c>
      <c r="B131" s="272" t="s">
        <v>8</v>
      </c>
      <c r="C131" s="274" t="s">
        <v>394</v>
      </c>
      <c r="D131" s="272" t="s">
        <v>21</v>
      </c>
      <c r="E131" s="276">
        <v>4.7</v>
      </c>
      <c r="F131" s="34">
        <v>150.32252673328659</v>
      </c>
      <c r="G131" s="58">
        <v>706.51587564644706</v>
      </c>
    </row>
    <row r="132" spans="1:7" s="47" customFormat="1" ht="20.25" customHeight="1" x14ac:dyDescent="0.25">
      <c r="A132" s="273"/>
      <c r="B132" s="273"/>
      <c r="C132" s="275"/>
      <c r="D132" s="273"/>
      <c r="E132" s="277"/>
      <c r="F132" s="34"/>
      <c r="G132" s="58"/>
    </row>
    <row r="133" spans="1:7" s="47" customFormat="1" ht="20.25" customHeight="1" x14ac:dyDescent="0.25">
      <c r="A133" s="272">
        <v>4</v>
      </c>
      <c r="B133" s="272" t="s">
        <v>12</v>
      </c>
      <c r="C133" s="274" t="s">
        <v>437</v>
      </c>
      <c r="D133" s="272" t="s">
        <v>21</v>
      </c>
      <c r="E133" s="276"/>
      <c r="F133" s="34"/>
      <c r="G133" s="58"/>
    </row>
    <row r="134" spans="1:7" s="47" customFormat="1" ht="20.25" customHeight="1" x14ac:dyDescent="0.25">
      <c r="A134" s="273"/>
      <c r="B134" s="273"/>
      <c r="C134" s="275"/>
      <c r="D134" s="273"/>
      <c r="E134" s="277"/>
      <c r="F134" s="34"/>
      <c r="G134" s="58"/>
    </row>
    <row r="135" spans="1:7" s="47" customFormat="1" ht="20.25" customHeight="1" x14ac:dyDescent="0.25">
      <c r="A135" s="272">
        <v>5</v>
      </c>
      <c r="B135" s="272" t="s">
        <v>37</v>
      </c>
      <c r="C135" s="274" t="s">
        <v>393</v>
      </c>
      <c r="D135" s="272" t="s">
        <v>18</v>
      </c>
      <c r="E135" s="276">
        <v>15.2</v>
      </c>
      <c r="F135" s="34">
        <v>10.422845300027824</v>
      </c>
      <c r="G135" s="58">
        <v>158.42724856042292</v>
      </c>
    </row>
    <row r="136" spans="1:7" s="47" customFormat="1" ht="20.25" customHeight="1" x14ac:dyDescent="0.25">
      <c r="A136" s="273"/>
      <c r="B136" s="273"/>
      <c r="C136" s="275"/>
      <c r="D136" s="273"/>
      <c r="E136" s="277"/>
      <c r="F136" s="34"/>
      <c r="G136" s="58"/>
    </row>
    <row r="137" spans="1:7" s="47" customFormat="1" ht="20.25" customHeight="1" x14ac:dyDescent="0.25">
      <c r="A137" s="272">
        <v>6</v>
      </c>
      <c r="B137" s="272" t="s">
        <v>38</v>
      </c>
      <c r="C137" s="274" t="s">
        <v>43</v>
      </c>
      <c r="D137" s="272" t="s">
        <v>18</v>
      </c>
      <c r="E137" s="276">
        <v>15.2</v>
      </c>
      <c r="F137" s="34">
        <v>1.1411106712138197</v>
      </c>
      <c r="G137" s="58">
        <v>17.344882202450059</v>
      </c>
    </row>
    <row r="138" spans="1:7" s="47" customFormat="1" ht="20.25" customHeight="1" x14ac:dyDescent="0.25">
      <c r="A138" s="273"/>
      <c r="B138" s="273"/>
      <c r="C138" s="275"/>
      <c r="D138" s="273"/>
      <c r="E138" s="277"/>
      <c r="F138" s="34"/>
      <c r="G138" s="58"/>
    </row>
    <row r="139" spans="1:7" s="47" customFormat="1" ht="20.25" customHeight="1" x14ac:dyDescent="0.25">
      <c r="A139" s="272">
        <v>7</v>
      </c>
      <c r="B139" s="272" t="s">
        <v>40</v>
      </c>
      <c r="C139" s="274" t="s">
        <v>39</v>
      </c>
      <c r="D139" s="272" t="s">
        <v>41</v>
      </c>
      <c r="E139" s="276">
        <v>0.1</v>
      </c>
      <c r="F139" s="34">
        <v>541.55628861586433</v>
      </c>
      <c r="G139" s="58">
        <v>54.155628861586436</v>
      </c>
    </row>
    <row r="140" spans="1:7" s="47" customFormat="1" ht="20.25" customHeight="1" x14ac:dyDescent="0.25">
      <c r="A140" s="273"/>
      <c r="B140" s="273"/>
      <c r="C140" s="275"/>
      <c r="D140" s="273"/>
      <c r="E140" s="277"/>
      <c r="F140" s="34"/>
      <c r="G140" s="58"/>
    </row>
    <row r="141" spans="1:7" s="47" customFormat="1" ht="20.25" customHeight="1" x14ac:dyDescent="0.25">
      <c r="A141" s="272">
        <v>8</v>
      </c>
      <c r="B141" s="272" t="s">
        <v>78</v>
      </c>
      <c r="C141" s="274" t="s">
        <v>213</v>
      </c>
      <c r="D141" s="272" t="s">
        <v>199</v>
      </c>
      <c r="E141" s="276">
        <v>3.67</v>
      </c>
      <c r="F141" s="34">
        <v>121.24960344484036</v>
      </c>
      <c r="G141" s="58">
        <v>444.98604464256414</v>
      </c>
    </row>
    <row r="142" spans="1:7" s="47" customFormat="1" ht="20.25" customHeight="1" x14ac:dyDescent="0.25">
      <c r="A142" s="294"/>
      <c r="B142" s="294"/>
      <c r="C142" s="295"/>
      <c r="D142" s="294"/>
      <c r="E142" s="296"/>
      <c r="F142" s="34"/>
      <c r="G142" s="58"/>
    </row>
    <row r="143" spans="1:7" s="47" customFormat="1" ht="20.25" customHeight="1" x14ac:dyDescent="0.25">
      <c r="A143" s="294"/>
      <c r="B143" s="294"/>
      <c r="C143" s="295"/>
      <c r="D143" s="294"/>
      <c r="E143" s="296"/>
      <c r="F143" s="34"/>
      <c r="G143" s="58"/>
    </row>
    <row r="144" spans="1:7" s="47" customFormat="1" ht="20.25" customHeight="1" x14ac:dyDescent="0.25">
      <c r="A144" s="273"/>
      <c r="B144" s="273"/>
      <c r="C144" s="275"/>
      <c r="D144" s="273"/>
      <c r="E144" s="277"/>
      <c r="F144" s="34"/>
      <c r="G144" s="58"/>
    </row>
    <row r="145" spans="1:7" s="78" customFormat="1" ht="17.649999999999999" customHeight="1" x14ac:dyDescent="0.2">
      <c r="A145" s="306">
        <v>1</v>
      </c>
      <c r="B145" s="307" t="s">
        <v>150</v>
      </c>
      <c r="C145" s="308" t="s">
        <v>151</v>
      </c>
      <c r="D145" s="306" t="s">
        <v>18</v>
      </c>
      <c r="E145" s="311">
        <v>8.9</v>
      </c>
      <c r="F145" s="34">
        <v>10.787158052042569</v>
      </c>
      <c r="G145" s="58">
        <v>96.00570666317887</v>
      </c>
    </row>
    <row r="146" spans="1:7" s="78" customFormat="1" ht="17.649999999999999" customHeight="1" x14ac:dyDescent="0.2">
      <c r="A146" s="306"/>
      <c r="B146" s="307"/>
      <c r="C146" s="309"/>
      <c r="D146" s="306"/>
      <c r="E146" s="311"/>
      <c r="F146" s="34"/>
      <c r="G146" s="58"/>
    </row>
    <row r="147" spans="1:7" s="78" customFormat="1" ht="17.649999999999999" customHeight="1" x14ac:dyDescent="0.2">
      <c r="A147" s="306"/>
      <c r="B147" s="307"/>
      <c r="C147" s="309"/>
      <c r="D147" s="306"/>
      <c r="E147" s="311"/>
      <c r="F147" s="34"/>
      <c r="G147" s="58"/>
    </row>
    <row r="148" spans="1:7" s="78" customFormat="1" ht="17.649999999999999" customHeight="1" x14ac:dyDescent="0.2">
      <c r="A148" s="306"/>
      <c r="B148" s="307"/>
      <c r="C148" s="309"/>
      <c r="D148" s="306"/>
      <c r="E148" s="311"/>
      <c r="F148" s="34"/>
      <c r="G148" s="58"/>
    </row>
    <row r="149" spans="1:7" s="78" customFormat="1" ht="17.649999999999999" customHeight="1" x14ac:dyDescent="0.2">
      <c r="A149" s="306"/>
      <c r="B149" s="307"/>
      <c r="C149" s="309"/>
      <c r="D149" s="306"/>
      <c r="E149" s="311"/>
      <c r="F149" s="34"/>
      <c r="G149" s="58"/>
    </row>
    <row r="150" spans="1:7" s="78" customFormat="1" ht="17.649999999999999" customHeight="1" x14ac:dyDescent="0.2">
      <c r="A150" s="306"/>
      <c r="B150" s="307"/>
      <c r="C150" s="309"/>
      <c r="D150" s="306"/>
      <c r="E150" s="311"/>
      <c r="F150" s="34"/>
      <c r="G150" s="58"/>
    </row>
    <row r="151" spans="1:7" s="78" customFormat="1" ht="17.649999999999999" customHeight="1" x14ac:dyDescent="0.2">
      <c r="A151" s="306"/>
      <c r="B151" s="307"/>
      <c r="C151" s="310"/>
      <c r="D151" s="306"/>
      <c r="E151" s="311"/>
      <c r="F151" s="34"/>
      <c r="G151" s="58"/>
    </row>
    <row r="152" spans="1:7" s="87" customFormat="1" ht="30.75" customHeight="1" x14ac:dyDescent="0.2">
      <c r="A152" s="278">
        <v>10</v>
      </c>
      <c r="B152" s="284" t="s">
        <v>337</v>
      </c>
      <c r="C152" s="297" t="s">
        <v>438</v>
      </c>
      <c r="D152" s="300" t="s">
        <v>20</v>
      </c>
      <c r="E152" s="303">
        <v>402.1</v>
      </c>
      <c r="F152" s="34">
        <v>11.909130256030329</v>
      </c>
      <c r="G152" s="58">
        <v>4788.6612759497957</v>
      </c>
    </row>
    <row r="153" spans="1:7" s="87" customFormat="1" ht="13.5" x14ac:dyDescent="0.2">
      <c r="A153" s="279"/>
      <c r="B153" s="285"/>
      <c r="C153" s="298"/>
      <c r="D153" s="301"/>
      <c r="E153" s="304"/>
      <c r="F153" s="34"/>
      <c r="G153" s="58"/>
    </row>
    <row r="154" spans="1:7" s="87" customFormat="1" ht="13.5" x14ac:dyDescent="0.2">
      <c r="A154" s="280"/>
      <c r="B154" s="286"/>
      <c r="C154" s="299"/>
      <c r="D154" s="302"/>
      <c r="E154" s="305"/>
      <c r="F154" s="34"/>
      <c r="G154" s="58"/>
    </row>
    <row r="155" spans="1:7" s="19" customFormat="1" ht="13.5" x14ac:dyDescent="0.25">
      <c r="A155" s="312">
        <v>4</v>
      </c>
      <c r="B155" s="307" t="s">
        <v>401</v>
      </c>
      <c r="C155" s="313" t="s">
        <v>439</v>
      </c>
      <c r="D155" s="306" t="s">
        <v>18</v>
      </c>
      <c r="E155" s="311">
        <v>402.1</v>
      </c>
      <c r="F155" s="34">
        <v>7.433765250128288</v>
      </c>
      <c r="G155" s="58">
        <v>2989.1170070765847</v>
      </c>
    </row>
    <row r="156" spans="1:7" s="19" customFormat="1" ht="13.5" x14ac:dyDescent="0.25">
      <c r="A156" s="312"/>
      <c r="B156" s="307"/>
      <c r="C156" s="313"/>
      <c r="D156" s="306"/>
      <c r="E156" s="311"/>
      <c r="F156" s="34"/>
      <c r="G156" s="58"/>
    </row>
    <row r="157" spans="1:7" s="19" customFormat="1" ht="13.5" x14ac:dyDescent="0.25">
      <c r="A157" s="312"/>
      <c r="B157" s="307"/>
      <c r="C157" s="313"/>
      <c r="D157" s="306"/>
      <c r="E157" s="311"/>
      <c r="F157" s="34"/>
      <c r="G157" s="58"/>
    </row>
    <row r="158" spans="1:7" s="47" customFormat="1" ht="33" customHeight="1" x14ac:dyDescent="0.25">
      <c r="A158" s="80"/>
      <c r="B158" s="106"/>
      <c r="C158" s="65" t="s">
        <v>161</v>
      </c>
      <c r="D158" s="64"/>
      <c r="E158" s="5"/>
      <c r="F158" s="34"/>
      <c r="G158" s="58"/>
    </row>
    <row r="159" spans="1:7" s="107" customFormat="1" ht="13.5" x14ac:dyDescent="0.25">
      <c r="A159" s="313">
        <v>112</v>
      </c>
      <c r="B159" s="315" t="s">
        <v>152</v>
      </c>
      <c r="C159" s="313" t="s">
        <v>153</v>
      </c>
      <c r="D159" s="313" t="s">
        <v>427</v>
      </c>
      <c r="E159" s="316">
        <v>2.4</v>
      </c>
      <c r="F159" s="34">
        <v>50.144455245434671</v>
      </c>
      <c r="G159" s="58">
        <v>120.3466925890432</v>
      </c>
    </row>
    <row r="160" spans="1:7" s="107" customFormat="1" ht="13.5" x14ac:dyDescent="0.25">
      <c r="A160" s="313"/>
      <c r="B160" s="315"/>
      <c r="C160" s="313"/>
      <c r="D160" s="313"/>
      <c r="E160" s="316"/>
      <c r="F160" s="34"/>
      <c r="G160" s="58"/>
    </row>
    <row r="161" spans="1:7" s="78" customFormat="1" ht="13.5" x14ac:dyDescent="0.2">
      <c r="A161" s="313"/>
      <c r="B161" s="315"/>
      <c r="C161" s="313"/>
      <c r="D161" s="313"/>
      <c r="E161" s="316"/>
      <c r="F161" s="34"/>
      <c r="G161" s="58"/>
    </row>
    <row r="162" spans="1:7" s="78" customFormat="1" ht="13.5" x14ac:dyDescent="0.2">
      <c r="A162" s="313"/>
      <c r="B162" s="315"/>
      <c r="C162" s="313"/>
      <c r="D162" s="313"/>
      <c r="E162" s="316"/>
      <c r="F162" s="34"/>
      <c r="G162" s="58"/>
    </row>
    <row r="163" spans="1:7" s="78" customFormat="1" ht="13.5" x14ac:dyDescent="0.2">
      <c r="A163" s="313"/>
      <c r="B163" s="315"/>
      <c r="C163" s="313"/>
      <c r="D163" s="313"/>
      <c r="E163" s="316"/>
      <c r="F163" s="34"/>
      <c r="G163" s="58"/>
    </row>
    <row r="164" spans="1:7" s="78" customFormat="1" ht="13.5" x14ac:dyDescent="0.2">
      <c r="A164" s="314">
        <v>123</v>
      </c>
      <c r="B164" s="315" t="s">
        <v>154</v>
      </c>
      <c r="C164" s="313" t="s">
        <v>155</v>
      </c>
      <c r="D164" s="313" t="s">
        <v>427</v>
      </c>
      <c r="E164" s="316">
        <v>0.65</v>
      </c>
      <c r="F164" s="34">
        <v>50.585538021219548</v>
      </c>
      <c r="G164" s="58">
        <v>32.880599713792705</v>
      </c>
    </row>
    <row r="165" spans="1:7" s="78" customFormat="1" ht="13.5" x14ac:dyDescent="0.2">
      <c r="A165" s="314"/>
      <c r="B165" s="315"/>
      <c r="C165" s="313"/>
      <c r="D165" s="313"/>
      <c r="E165" s="316"/>
      <c r="F165" s="34"/>
      <c r="G165" s="58"/>
    </row>
    <row r="166" spans="1:7" s="78" customFormat="1" ht="13.5" x14ac:dyDescent="0.2">
      <c r="A166" s="314"/>
      <c r="B166" s="315"/>
      <c r="C166" s="313"/>
      <c r="D166" s="313"/>
      <c r="E166" s="316"/>
      <c r="F166" s="34"/>
      <c r="G166" s="58"/>
    </row>
    <row r="167" spans="1:7" s="36" customFormat="1" ht="13.5" x14ac:dyDescent="0.2">
      <c r="A167" s="314"/>
      <c r="B167" s="315"/>
      <c r="C167" s="313"/>
      <c r="D167" s="313"/>
      <c r="E167" s="316"/>
      <c r="F167" s="34"/>
      <c r="G167" s="58"/>
    </row>
    <row r="168" spans="1:7" s="104" customFormat="1" ht="13.5" x14ac:dyDescent="0.25">
      <c r="A168" s="314"/>
      <c r="B168" s="315"/>
      <c r="C168" s="313"/>
      <c r="D168" s="313"/>
      <c r="E168" s="316"/>
      <c r="F168" s="34"/>
      <c r="G168" s="58"/>
    </row>
    <row r="169" spans="1:7" s="36" customFormat="1" ht="13.5" x14ac:dyDescent="0.2">
      <c r="A169" s="313">
        <v>124</v>
      </c>
      <c r="B169" s="318" t="s">
        <v>9</v>
      </c>
      <c r="C169" s="319" t="s">
        <v>156</v>
      </c>
      <c r="D169" s="319" t="s">
        <v>17</v>
      </c>
      <c r="E169" s="320">
        <v>6.5000000000000002E-2</v>
      </c>
      <c r="F169" s="34">
        <v>393.71608606659805</v>
      </c>
      <c r="G169" s="58">
        <v>25.591545594328874</v>
      </c>
    </row>
    <row r="170" spans="1:7" s="36" customFormat="1" ht="13.5" x14ac:dyDescent="0.2">
      <c r="A170" s="313"/>
      <c r="B170" s="318"/>
      <c r="C170" s="319"/>
      <c r="D170" s="319"/>
      <c r="E170" s="320"/>
      <c r="F170" s="34"/>
      <c r="G170" s="58"/>
    </row>
    <row r="171" spans="1:7" s="104" customFormat="1" ht="13.5" x14ac:dyDescent="0.25">
      <c r="A171" s="313"/>
      <c r="B171" s="318"/>
      <c r="C171" s="319"/>
      <c r="D171" s="319"/>
      <c r="E171" s="320"/>
      <c r="F171" s="34"/>
      <c r="G171" s="58"/>
    </row>
    <row r="172" spans="1:7" s="104" customFormat="1" ht="13.5" x14ac:dyDescent="0.25">
      <c r="A172" s="313"/>
      <c r="B172" s="318"/>
      <c r="C172" s="319"/>
      <c r="D172" s="319"/>
      <c r="E172" s="320"/>
      <c r="F172" s="34"/>
      <c r="G172" s="58"/>
    </row>
    <row r="173" spans="1:7" s="78" customFormat="1" ht="13.5" x14ac:dyDescent="0.2">
      <c r="A173" s="313"/>
      <c r="B173" s="318"/>
      <c r="C173" s="319"/>
      <c r="D173" s="319"/>
      <c r="E173" s="320"/>
      <c r="F173" s="34"/>
      <c r="G173" s="58"/>
    </row>
    <row r="174" spans="1:7" s="104" customFormat="1" ht="13.5" x14ac:dyDescent="0.25">
      <c r="A174" s="314">
        <v>125</v>
      </c>
      <c r="B174" s="315" t="s">
        <v>157</v>
      </c>
      <c r="C174" s="313" t="s">
        <v>158</v>
      </c>
      <c r="D174" s="314" t="s">
        <v>428</v>
      </c>
      <c r="E174" s="317">
        <v>6.5</v>
      </c>
      <c r="F174" s="34">
        <v>16.628772751455159</v>
      </c>
      <c r="G174" s="58">
        <v>108.08702288445853</v>
      </c>
    </row>
    <row r="175" spans="1:7" s="104" customFormat="1" ht="13.5" x14ac:dyDescent="0.25">
      <c r="A175" s="314"/>
      <c r="B175" s="315"/>
      <c r="C175" s="313"/>
      <c r="D175" s="314"/>
      <c r="E175" s="317"/>
      <c r="F175" s="34"/>
      <c r="G175" s="58"/>
    </row>
    <row r="176" spans="1:7" s="108" customFormat="1" ht="13.5" x14ac:dyDescent="0.2">
      <c r="A176" s="314"/>
      <c r="B176" s="315"/>
      <c r="C176" s="313"/>
      <c r="D176" s="314"/>
      <c r="E176" s="317"/>
      <c r="F176" s="34"/>
      <c r="G176" s="58"/>
    </row>
    <row r="177" spans="1:7" s="78" customFormat="1" ht="13.5" x14ac:dyDescent="0.2">
      <c r="A177" s="314"/>
      <c r="B177" s="315"/>
      <c r="C177" s="313"/>
      <c r="D177" s="314"/>
      <c r="E177" s="317"/>
      <c r="F177" s="34"/>
      <c r="G177" s="58"/>
    </row>
    <row r="178" spans="1:7" s="36" customFormat="1" ht="13.5" x14ac:dyDescent="0.2">
      <c r="A178" s="314"/>
      <c r="B178" s="315"/>
      <c r="C178" s="313"/>
      <c r="D178" s="314"/>
      <c r="E178" s="317"/>
      <c r="F178" s="34"/>
      <c r="G178" s="58"/>
    </row>
    <row r="179" spans="1:7" s="36" customFormat="1" ht="13.5" x14ac:dyDescent="0.2">
      <c r="A179" s="313">
        <v>126</v>
      </c>
      <c r="B179" s="318" t="s">
        <v>159</v>
      </c>
      <c r="C179" s="319" t="s">
        <v>160</v>
      </c>
      <c r="D179" s="321" t="s">
        <v>428</v>
      </c>
      <c r="E179" s="322">
        <v>2.7</v>
      </c>
      <c r="F179" s="34">
        <v>17.848956102789653</v>
      </c>
      <c r="G179" s="58">
        <v>48.192181477532067</v>
      </c>
    </row>
    <row r="180" spans="1:7" s="109" customFormat="1" ht="13.5" x14ac:dyDescent="0.2">
      <c r="A180" s="313"/>
      <c r="B180" s="318"/>
      <c r="C180" s="319"/>
      <c r="D180" s="321"/>
      <c r="E180" s="322"/>
      <c r="F180" s="34"/>
      <c r="G180" s="58"/>
    </row>
    <row r="181" spans="1:7" s="109" customFormat="1" ht="13.5" x14ac:dyDescent="0.2">
      <c r="A181" s="313"/>
      <c r="B181" s="318"/>
      <c r="C181" s="319"/>
      <c r="D181" s="321"/>
      <c r="E181" s="322"/>
      <c r="F181" s="34"/>
      <c r="G181" s="58"/>
    </row>
    <row r="182" spans="1:7" s="36" customFormat="1" ht="13.5" x14ac:dyDescent="0.2">
      <c r="A182" s="313"/>
      <c r="B182" s="318"/>
      <c r="C182" s="319"/>
      <c r="D182" s="321"/>
      <c r="E182" s="322"/>
      <c r="F182" s="34"/>
      <c r="G182" s="58"/>
    </row>
    <row r="183" spans="1:7" s="104" customFormat="1" ht="13.5" x14ac:dyDescent="0.25">
      <c r="A183" s="313"/>
      <c r="B183" s="318"/>
      <c r="C183" s="319"/>
      <c r="D183" s="321"/>
      <c r="E183" s="322"/>
      <c r="F183" s="34"/>
      <c r="G183" s="58"/>
    </row>
    <row r="184" spans="1:7" s="19" customFormat="1" ht="13.5" customHeight="1" x14ac:dyDescent="0.25">
      <c r="A184" s="110"/>
      <c r="B184" s="75"/>
      <c r="C184" s="111" t="s">
        <v>247</v>
      </c>
      <c r="D184" s="67"/>
      <c r="E184" s="112"/>
      <c r="F184" s="24"/>
      <c r="G184" s="25"/>
    </row>
    <row r="185" spans="1:7" s="116" customFormat="1" ht="38.85" customHeight="1" x14ac:dyDescent="0.2">
      <c r="A185" s="113">
        <v>1</v>
      </c>
      <c r="B185" s="85" t="s">
        <v>14</v>
      </c>
      <c r="C185" s="114" t="s">
        <v>350</v>
      </c>
      <c r="D185" s="85" t="s">
        <v>31</v>
      </c>
      <c r="E185" s="115">
        <v>24</v>
      </c>
      <c r="F185" s="34">
        <v>5.9967032793564963</v>
      </c>
      <c r="G185" s="58">
        <v>143.92087870455592</v>
      </c>
    </row>
    <row r="186" spans="1:7" s="116" customFormat="1" ht="21" customHeight="1" x14ac:dyDescent="0.2">
      <c r="A186" s="113">
        <v>2</v>
      </c>
      <c r="B186" s="85" t="s">
        <v>246</v>
      </c>
      <c r="C186" s="114" t="s">
        <v>248</v>
      </c>
      <c r="D186" s="85" t="s">
        <v>222</v>
      </c>
      <c r="E186" s="115">
        <v>0.05</v>
      </c>
      <c r="F186" s="34">
        <v>53.605027311072156</v>
      </c>
      <c r="G186" s="58">
        <v>2.680251365553608</v>
      </c>
    </row>
    <row r="187" spans="1:7" s="116" customFormat="1" ht="21" customHeight="1" x14ac:dyDescent="0.2">
      <c r="A187" s="113">
        <v>3</v>
      </c>
      <c r="B187" s="85" t="s">
        <v>9</v>
      </c>
      <c r="C187" s="114" t="s">
        <v>162</v>
      </c>
      <c r="D187" s="85" t="s">
        <v>99</v>
      </c>
      <c r="E187" s="115">
        <v>1</v>
      </c>
      <c r="F187" s="34">
        <v>66.438759039250414</v>
      </c>
      <c r="G187" s="58">
        <v>66.438759039250414</v>
      </c>
    </row>
    <row r="188" spans="1:7" s="116" customFormat="1" ht="21" customHeight="1" x14ac:dyDescent="0.2">
      <c r="A188" s="113">
        <v>4</v>
      </c>
      <c r="B188" s="85" t="s">
        <v>163</v>
      </c>
      <c r="C188" s="117" t="s">
        <v>164</v>
      </c>
      <c r="D188" s="85" t="s">
        <v>25</v>
      </c>
      <c r="E188" s="115">
        <v>1</v>
      </c>
      <c r="F188" s="34">
        <v>31.660624015934491</v>
      </c>
      <c r="G188" s="58">
        <v>31.660624015934491</v>
      </c>
    </row>
    <row r="189" spans="1:7" s="19" customFormat="1" ht="15" customHeight="1" x14ac:dyDescent="0.25">
      <c r="A189" s="118">
        <v>5</v>
      </c>
      <c r="B189" s="119" t="s">
        <v>122</v>
      </c>
      <c r="C189" s="120" t="s">
        <v>123</v>
      </c>
      <c r="D189" s="74" t="s">
        <v>31</v>
      </c>
      <c r="E189" s="121">
        <v>24</v>
      </c>
      <c r="F189" s="34">
        <v>0.35347598545842074</v>
      </c>
      <c r="G189" s="58">
        <v>8.4834236510020986</v>
      </c>
    </row>
    <row r="190" spans="1:7" s="123" customFormat="1" ht="15" customHeight="1" x14ac:dyDescent="0.2">
      <c r="A190" s="113">
        <v>6</v>
      </c>
      <c r="B190" s="74" t="s">
        <v>353</v>
      </c>
      <c r="C190" s="68" t="s">
        <v>351</v>
      </c>
      <c r="D190" s="74" t="s">
        <v>121</v>
      </c>
      <c r="E190" s="122">
        <v>5</v>
      </c>
      <c r="F190" s="34">
        <v>3.6215860442095651</v>
      </c>
      <c r="G190" s="58">
        <v>18.107930221047827</v>
      </c>
    </row>
    <row r="191" spans="1:7" s="123" customFormat="1" ht="23.85" customHeight="1" x14ac:dyDescent="0.2">
      <c r="A191" s="113">
        <v>7</v>
      </c>
      <c r="B191" s="74" t="s">
        <v>352</v>
      </c>
      <c r="C191" s="69" t="s">
        <v>354</v>
      </c>
      <c r="D191" s="74" t="s">
        <v>21</v>
      </c>
      <c r="E191" s="122">
        <v>0.04</v>
      </c>
      <c r="F191" s="34">
        <v>71.661651016494545</v>
      </c>
      <c r="G191" s="58">
        <v>2.8664660406597817</v>
      </c>
    </row>
    <row r="192" spans="1:7" s="19" customFormat="1" ht="22.5" customHeight="1" x14ac:dyDescent="0.25">
      <c r="A192" s="124"/>
      <c r="B192" s="125"/>
      <c r="C192" s="126" t="s">
        <v>284</v>
      </c>
      <c r="D192" s="28"/>
      <c r="E192" s="127"/>
      <c r="F192" s="24"/>
      <c r="G192" s="25"/>
    </row>
    <row r="193" spans="1:7" s="19" customFormat="1" ht="14.25" x14ac:dyDescent="0.25">
      <c r="A193" s="113"/>
      <c r="B193" s="128"/>
      <c r="C193" s="129" t="s">
        <v>268</v>
      </c>
      <c r="D193" s="74"/>
      <c r="E193" s="121"/>
      <c r="F193" s="24"/>
      <c r="G193" s="25"/>
    </row>
    <row r="194" spans="1:7" s="19" customFormat="1" ht="17.850000000000001" customHeight="1" x14ac:dyDescent="0.25">
      <c r="A194" s="130">
        <v>2</v>
      </c>
      <c r="B194" s="131" t="s">
        <v>79</v>
      </c>
      <c r="C194" s="132" t="s">
        <v>285</v>
      </c>
      <c r="D194" s="113" t="s">
        <v>25</v>
      </c>
      <c r="E194" s="133">
        <v>1</v>
      </c>
      <c r="F194" s="34">
        <v>33.630646272734239</v>
      </c>
      <c r="G194" s="58">
        <v>33.630646272734239</v>
      </c>
    </row>
    <row r="195" spans="1:7" s="19" customFormat="1" ht="13.5" x14ac:dyDescent="0.25">
      <c r="A195" s="134"/>
      <c r="B195" s="135"/>
      <c r="C195" s="136" t="s">
        <v>166</v>
      </c>
      <c r="D195" s="137"/>
      <c r="E195" s="138"/>
      <c r="F195" s="34"/>
      <c r="G195" s="58"/>
    </row>
    <row r="196" spans="1:7" s="19" customFormat="1" ht="13.5" x14ac:dyDescent="0.25">
      <c r="A196" s="130">
        <v>3</v>
      </c>
      <c r="B196" s="139" t="s">
        <v>80</v>
      </c>
      <c r="C196" s="140" t="s">
        <v>253</v>
      </c>
      <c r="D196" s="139" t="s">
        <v>25</v>
      </c>
      <c r="E196" s="141">
        <v>1</v>
      </c>
      <c r="F196" s="34">
        <v>19.722395172760894</v>
      </c>
      <c r="G196" s="58">
        <v>19.722395172760894</v>
      </c>
    </row>
    <row r="197" spans="1:7" s="19" customFormat="1" ht="13.5" x14ac:dyDescent="0.25">
      <c r="A197" s="134"/>
      <c r="B197" s="142"/>
      <c r="C197" s="143" t="s">
        <v>81</v>
      </c>
      <c r="D197" s="142"/>
      <c r="E197" s="144"/>
      <c r="F197" s="34"/>
      <c r="G197" s="58"/>
    </row>
    <row r="198" spans="1:7" s="19" customFormat="1" ht="13.5" x14ac:dyDescent="0.25">
      <c r="A198" s="130">
        <v>4</v>
      </c>
      <c r="B198" s="139" t="s">
        <v>82</v>
      </c>
      <c r="C198" s="140" t="s">
        <v>254</v>
      </c>
      <c r="D198" s="139" t="s">
        <v>25</v>
      </c>
      <c r="E198" s="141">
        <v>1</v>
      </c>
      <c r="F198" s="34">
        <v>10.155213871108833</v>
      </c>
      <c r="G198" s="58">
        <v>10.155213871108833</v>
      </c>
    </row>
    <row r="199" spans="1:7" s="19" customFormat="1" ht="13.5" x14ac:dyDescent="0.25">
      <c r="A199" s="134"/>
      <c r="B199" s="142"/>
      <c r="C199" s="143" t="s">
        <v>83</v>
      </c>
      <c r="D199" s="142"/>
      <c r="E199" s="144"/>
      <c r="F199" s="34"/>
      <c r="G199" s="58"/>
    </row>
    <row r="200" spans="1:7" s="19" customFormat="1" ht="13.5" x14ac:dyDescent="0.25">
      <c r="A200" s="130">
        <v>1</v>
      </c>
      <c r="B200" s="145" t="s">
        <v>86</v>
      </c>
      <c r="C200" s="140" t="s">
        <v>249</v>
      </c>
      <c r="D200" s="139" t="s">
        <v>25</v>
      </c>
      <c r="E200" s="141">
        <v>1</v>
      </c>
      <c r="F200" s="34">
        <v>23.706536805043328</v>
      </c>
      <c r="G200" s="58">
        <v>23.706536805043328</v>
      </c>
    </row>
    <row r="201" spans="1:7" s="19" customFormat="1" ht="13.5" x14ac:dyDescent="0.25">
      <c r="A201" s="134"/>
      <c r="B201" s="146"/>
      <c r="C201" s="143" t="s">
        <v>269</v>
      </c>
      <c r="D201" s="142"/>
      <c r="E201" s="147"/>
      <c r="F201" s="34"/>
      <c r="G201" s="58"/>
    </row>
    <row r="202" spans="1:7" s="19" customFormat="1" ht="13.5" x14ac:dyDescent="0.25">
      <c r="A202" s="130">
        <v>1</v>
      </c>
      <c r="B202" s="145" t="s">
        <v>87</v>
      </c>
      <c r="C202" s="140" t="s">
        <v>249</v>
      </c>
      <c r="D202" s="139" t="s">
        <v>25</v>
      </c>
      <c r="E202" s="141"/>
      <c r="F202" s="34"/>
      <c r="G202" s="58"/>
    </row>
    <row r="203" spans="1:7" s="19" customFormat="1" ht="13.5" x14ac:dyDescent="0.25">
      <c r="A203" s="134"/>
      <c r="B203" s="146"/>
      <c r="C203" s="143" t="s">
        <v>270</v>
      </c>
      <c r="D203" s="142"/>
      <c r="E203" s="147"/>
      <c r="F203" s="34"/>
      <c r="G203" s="58"/>
    </row>
    <row r="204" spans="1:7" s="19" customFormat="1" ht="13.5" x14ac:dyDescent="0.25">
      <c r="A204" s="130">
        <v>2</v>
      </c>
      <c r="B204" s="130" t="s">
        <v>362</v>
      </c>
      <c r="C204" s="148" t="s">
        <v>361</v>
      </c>
      <c r="D204" s="130" t="s">
        <v>25</v>
      </c>
      <c r="E204" s="139">
        <v>1</v>
      </c>
      <c r="F204" s="34">
        <v>10.258411797836404</v>
      </c>
      <c r="G204" s="58">
        <v>10.258411797836404</v>
      </c>
    </row>
    <row r="205" spans="1:7" s="19" customFormat="1" ht="13.5" x14ac:dyDescent="0.25">
      <c r="A205" s="134"/>
      <c r="B205" s="134"/>
      <c r="C205" s="143"/>
      <c r="D205" s="134"/>
      <c r="E205" s="142"/>
      <c r="F205" s="34"/>
      <c r="G205" s="58"/>
    </row>
    <row r="206" spans="1:7" s="19" customFormat="1" ht="13.5" x14ac:dyDescent="0.25">
      <c r="A206" s="130">
        <v>2</v>
      </c>
      <c r="B206" s="130" t="s">
        <v>362</v>
      </c>
      <c r="C206" s="148" t="s">
        <v>363</v>
      </c>
      <c r="D206" s="130" t="s">
        <v>25</v>
      </c>
      <c r="E206" s="139">
        <v>4</v>
      </c>
      <c r="F206" s="34">
        <v>10.258411797836404</v>
      </c>
      <c r="G206" s="58">
        <v>41.033647191345615</v>
      </c>
    </row>
    <row r="207" spans="1:7" s="19" customFormat="1" ht="13.5" x14ac:dyDescent="0.25">
      <c r="A207" s="134"/>
      <c r="B207" s="134"/>
      <c r="C207" s="143"/>
      <c r="D207" s="134"/>
      <c r="E207" s="142"/>
      <c r="F207" s="34"/>
      <c r="G207" s="58"/>
    </row>
    <row r="208" spans="1:7" s="19" customFormat="1" ht="13.5" x14ac:dyDescent="0.25">
      <c r="A208" s="130">
        <v>2</v>
      </c>
      <c r="B208" s="130" t="s">
        <v>362</v>
      </c>
      <c r="C208" s="148" t="s">
        <v>364</v>
      </c>
      <c r="D208" s="130" t="s">
        <v>25</v>
      </c>
      <c r="E208" s="139">
        <v>1</v>
      </c>
      <c r="F208" s="34">
        <v>10.258411797836404</v>
      </c>
      <c r="G208" s="58">
        <v>10.258411797836404</v>
      </c>
    </row>
    <row r="209" spans="1:7" s="19" customFormat="1" ht="13.5" x14ac:dyDescent="0.25">
      <c r="A209" s="134"/>
      <c r="B209" s="134"/>
      <c r="C209" s="143"/>
      <c r="D209" s="134"/>
      <c r="E209" s="142"/>
      <c r="F209" s="34"/>
      <c r="G209" s="58"/>
    </row>
    <row r="210" spans="1:7" s="19" customFormat="1" ht="13.5" x14ac:dyDescent="0.25">
      <c r="A210" s="130">
        <v>2</v>
      </c>
      <c r="B210" s="130" t="s">
        <v>88</v>
      </c>
      <c r="C210" s="148" t="s">
        <v>295</v>
      </c>
      <c r="D210" s="130" t="s">
        <v>25</v>
      </c>
      <c r="E210" s="139">
        <v>5</v>
      </c>
      <c r="F210" s="34">
        <v>8.3238281906031002</v>
      </c>
      <c r="G210" s="58">
        <v>41.619140953015503</v>
      </c>
    </row>
    <row r="211" spans="1:7" s="19" customFormat="1" ht="13.5" x14ac:dyDescent="0.25">
      <c r="A211" s="134"/>
      <c r="B211" s="134"/>
      <c r="C211" s="143"/>
      <c r="D211" s="134"/>
      <c r="E211" s="142"/>
      <c r="F211" s="34"/>
      <c r="G211" s="58"/>
    </row>
    <row r="212" spans="1:7" s="19" customFormat="1" ht="13.5" x14ac:dyDescent="0.25">
      <c r="A212" s="130">
        <v>2</v>
      </c>
      <c r="B212" s="130" t="s">
        <v>88</v>
      </c>
      <c r="C212" s="148" t="s">
        <v>296</v>
      </c>
      <c r="D212" s="130" t="s">
        <v>25</v>
      </c>
      <c r="E212" s="139">
        <v>5</v>
      </c>
      <c r="F212" s="34">
        <v>8.3238281906031002</v>
      </c>
      <c r="G212" s="58">
        <v>41.619140953015503</v>
      </c>
    </row>
    <row r="213" spans="1:7" s="19" customFormat="1" ht="13.5" x14ac:dyDescent="0.25">
      <c r="A213" s="134"/>
      <c r="B213" s="134"/>
      <c r="C213" s="143"/>
      <c r="D213" s="134"/>
      <c r="E213" s="142"/>
      <c r="F213" s="34"/>
      <c r="G213" s="58"/>
    </row>
    <row r="214" spans="1:7" s="19" customFormat="1" ht="13.5" x14ac:dyDescent="0.25">
      <c r="A214" s="130">
        <v>2</v>
      </c>
      <c r="B214" s="130" t="s">
        <v>88</v>
      </c>
      <c r="C214" s="148" t="s">
        <v>365</v>
      </c>
      <c r="D214" s="130" t="s">
        <v>25</v>
      </c>
      <c r="E214" s="139">
        <v>4</v>
      </c>
      <c r="F214" s="34">
        <v>8.3238281906031002</v>
      </c>
      <c r="G214" s="58">
        <v>33.295312762412401</v>
      </c>
    </row>
    <row r="215" spans="1:7" s="19" customFormat="1" ht="13.5" x14ac:dyDescent="0.25">
      <c r="A215" s="134"/>
      <c r="B215" s="134"/>
      <c r="C215" s="143"/>
      <c r="D215" s="134"/>
      <c r="E215" s="142"/>
      <c r="F215" s="34"/>
      <c r="G215" s="58"/>
    </row>
    <row r="216" spans="1:7" s="19" customFormat="1" ht="13.5" x14ac:dyDescent="0.25">
      <c r="A216" s="130">
        <v>3</v>
      </c>
      <c r="B216" s="130" t="s">
        <v>30</v>
      </c>
      <c r="C216" s="148" t="s">
        <v>297</v>
      </c>
      <c r="D216" s="130" t="s">
        <v>25</v>
      </c>
      <c r="E216" s="139">
        <v>5</v>
      </c>
      <c r="F216" s="34">
        <v>4.393931456218886</v>
      </c>
      <c r="G216" s="58">
        <v>21.969657281094431</v>
      </c>
    </row>
    <row r="217" spans="1:7" s="19" customFormat="1" ht="13.5" x14ac:dyDescent="0.25">
      <c r="A217" s="134"/>
      <c r="B217" s="134"/>
      <c r="C217" s="143"/>
      <c r="D217" s="134"/>
      <c r="E217" s="142"/>
      <c r="F217" s="34"/>
      <c r="G217" s="58"/>
    </row>
    <row r="218" spans="1:7" s="19" customFormat="1" ht="13.5" x14ac:dyDescent="0.25">
      <c r="A218" s="130">
        <v>3</v>
      </c>
      <c r="B218" s="130" t="s">
        <v>30</v>
      </c>
      <c r="C218" s="148" t="s">
        <v>298</v>
      </c>
      <c r="D218" s="130" t="s">
        <v>25</v>
      </c>
      <c r="E218" s="139">
        <v>5</v>
      </c>
      <c r="F218" s="34">
        <v>6.378235726191166</v>
      </c>
      <c r="G218" s="58">
        <v>31.891178630955828</v>
      </c>
    </row>
    <row r="219" spans="1:7" s="19" customFormat="1" ht="13.5" x14ac:dyDescent="0.25">
      <c r="A219" s="134"/>
      <c r="B219" s="134"/>
      <c r="C219" s="143" t="s">
        <v>89</v>
      </c>
      <c r="D219" s="134"/>
      <c r="E219" s="142"/>
      <c r="F219" s="34"/>
      <c r="G219" s="58"/>
    </row>
    <row r="220" spans="1:7" s="19" customFormat="1" ht="13.5" x14ac:dyDescent="0.25">
      <c r="A220" s="130">
        <v>4</v>
      </c>
      <c r="B220" s="130" t="s">
        <v>30</v>
      </c>
      <c r="C220" s="148" t="s">
        <v>366</v>
      </c>
      <c r="D220" s="130" t="s">
        <v>25</v>
      </c>
      <c r="E220" s="139">
        <v>5</v>
      </c>
      <c r="F220" s="34">
        <v>26.983109529564032</v>
      </c>
      <c r="G220" s="58">
        <v>134.91554764782018</v>
      </c>
    </row>
    <row r="221" spans="1:7" s="19" customFormat="1" ht="13.5" x14ac:dyDescent="0.25">
      <c r="A221" s="134"/>
      <c r="B221" s="134"/>
      <c r="C221" s="143" t="s">
        <v>286</v>
      </c>
      <c r="D221" s="134"/>
      <c r="E221" s="142"/>
      <c r="F221" s="34"/>
      <c r="G221" s="58"/>
    </row>
    <row r="222" spans="1:7" s="19" customFormat="1" ht="13.5" x14ac:dyDescent="0.25">
      <c r="A222" s="130">
        <v>5</v>
      </c>
      <c r="B222" s="145" t="s">
        <v>35</v>
      </c>
      <c r="C222" s="140" t="s">
        <v>250</v>
      </c>
      <c r="D222" s="139" t="s">
        <v>25</v>
      </c>
      <c r="E222" s="141"/>
      <c r="F222" s="34"/>
      <c r="G222" s="58"/>
    </row>
    <row r="223" spans="1:7" s="19" customFormat="1" ht="13.5" x14ac:dyDescent="0.25">
      <c r="A223" s="134"/>
      <c r="B223" s="146"/>
      <c r="C223" s="143" t="s">
        <v>271</v>
      </c>
      <c r="D223" s="142"/>
      <c r="E223" s="147"/>
      <c r="F223" s="34"/>
      <c r="G223" s="58"/>
    </row>
    <row r="224" spans="1:7" s="19" customFormat="1" ht="13.5" x14ac:dyDescent="0.25">
      <c r="A224" s="130">
        <v>7</v>
      </c>
      <c r="B224" s="145" t="s">
        <v>35</v>
      </c>
      <c r="C224" s="140" t="s">
        <v>251</v>
      </c>
      <c r="D224" s="139" t="s">
        <v>25</v>
      </c>
      <c r="E224" s="149">
        <v>5</v>
      </c>
      <c r="F224" s="34">
        <v>11.087503138878107</v>
      </c>
      <c r="G224" s="58">
        <v>55.437515694390534</v>
      </c>
    </row>
    <row r="225" spans="1:7" s="19" customFormat="1" ht="13.5" x14ac:dyDescent="0.25">
      <c r="A225" s="134"/>
      <c r="B225" s="146"/>
      <c r="C225" s="143" t="s">
        <v>272</v>
      </c>
      <c r="D225" s="142"/>
      <c r="E225" s="147"/>
      <c r="F225" s="34"/>
      <c r="G225" s="58"/>
    </row>
    <row r="226" spans="1:7" s="19" customFormat="1" ht="13.5" x14ac:dyDescent="0.25">
      <c r="A226" s="130">
        <v>9</v>
      </c>
      <c r="B226" s="145" t="s">
        <v>35</v>
      </c>
      <c r="C226" s="140" t="s">
        <v>402</v>
      </c>
      <c r="D226" s="139" t="s">
        <v>25</v>
      </c>
      <c r="E226" s="149">
        <v>8</v>
      </c>
      <c r="F226" s="34">
        <v>21.274779524896505</v>
      </c>
      <c r="G226" s="58">
        <v>170.19823619917204</v>
      </c>
    </row>
    <row r="227" spans="1:7" s="19" customFormat="1" ht="13.5" x14ac:dyDescent="0.25">
      <c r="A227" s="134"/>
      <c r="B227" s="146"/>
      <c r="C227" s="143" t="s">
        <v>426</v>
      </c>
      <c r="D227" s="142"/>
      <c r="E227" s="147"/>
      <c r="F227" s="34"/>
      <c r="G227" s="58"/>
    </row>
    <row r="228" spans="1:7" s="19" customFormat="1" ht="13.5" x14ac:dyDescent="0.25">
      <c r="A228" s="130">
        <v>11</v>
      </c>
      <c r="B228" s="145" t="s">
        <v>35</v>
      </c>
      <c r="C228" s="140" t="s">
        <v>252</v>
      </c>
      <c r="D228" s="139" t="s">
        <v>25</v>
      </c>
      <c r="E228" s="149">
        <v>10</v>
      </c>
      <c r="F228" s="34">
        <v>13.449770126940344</v>
      </c>
      <c r="G228" s="58">
        <v>134.49770126940342</v>
      </c>
    </row>
    <row r="229" spans="1:7" s="19" customFormat="1" ht="13.5" x14ac:dyDescent="0.25">
      <c r="A229" s="134"/>
      <c r="B229" s="146"/>
      <c r="C229" s="143" t="s">
        <v>273</v>
      </c>
      <c r="D229" s="142"/>
      <c r="E229" s="147"/>
      <c r="F229" s="34"/>
      <c r="G229" s="58"/>
    </row>
    <row r="230" spans="1:7" s="19" customFormat="1" ht="13.5" x14ac:dyDescent="0.25">
      <c r="A230" s="130">
        <v>11</v>
      </c>
      <c r="B230" s="145" t="s">
        <v>35</v>
      </c>
      <c r="C230" s="140" t="s">
        <v>370</v>
      </c>
      <c r="D230" s="139" t="s">
        <v>25</v>
      </c>
      <c r="E230" s="149">
        <v>15</v>
      </c>
      <c r="F230" s="34">
        <v>10.496936391862549</v>
      </c>
      <c r="G230" s="58">
        <v>157.45404587793823</v>
      </c>
    </row>
    <row r="231" spans="1:7" s="19" customFormat="1" ht="13.5" x14ac:dyDescent="0.25">
      <c r="A231" s="134"/>
      <c r="B231" s="146"/>
      <c r="C231" s="143" t="s">
        <v>371</v>
      </c>
      <c r="D231" s="142"/>
      <c r="E231" s="147"/>
      <c r="F231" s="34"/>
      <c r="G231" s="58"/>
    </row>
    <row r="232" spans="1:7" s="19" customFormat="1" ht="13.5" x14ac:dyDescent="0.25">
      <c r="A232" s="130">
        <v>16</v>
      </c>
      <c r="B232" s="139" t="s">
        <v>33</v>
      </c>
      <c r="C232" s="140" t="s">
        <v>260</v>
      </c>
      <c r="D232" s="139" t="s">
        <v>25</v>
      </c>
      <c r="E232" s="141">
        <v>22</v>
      </c>
      <c r="F232" s="34">
        <v>1.9935605771831639</v>
      </c>
      <c r="G232" s="58">
        <v>43.858332698029606</v>
      </c>
    </row>
    <row r="233" spans="1:7" s="19" customFormat="1" ht="13.5" x14ac:dyDescent="0.25">
      <c r="A233" s="134"/>
      <c r="B233" s="142"/>
      <c r="C233" s="143" t="s">
        <v>261</v>
      </c>
      <c r="D233" s="142"/>
      <c r="E233" s="147"/>
      <c r="F233" s="34"/>
      <c r="G233" s="58"/>
    </row>
    <row r="234" spans="1:7" s="19" customFormat="1" ht="13.5" x14ac:dyDescent="0.25">
      <c r="A234" s="130">
        <v>17</v>
      </c>
      <c r="B234" s="139" t="s">
        <v>32</v>
      </c>
      <c r="C234" s="140" t="s">
        <v>279</v>
      </c>
      <c r="D234" s="139" t="s">
        <v>25</v>
      </c>
      <c r="E234" s="141">
        <v>4</v>
      </c>
      <c r="F234" s="34">
        <v>2.1695745826007524</v>
      </c>
      <c r="G234" s="58">
        <v>8.6782983304030097</v>
      </c>
    </row>
    <row r="235" spans="1:7" s="19" customFormat="1" ht="13.5" x14ac:dyDescent="0.25">
      <c r="A235" s="134"/>
      <c r="B235" s="142"/>
      <c r="C235" s="143" t="s">
        <v>262</v>
      </c>
      <c r="D235" s="142"/>
      <c r="E235" s="147"/>
      <c r="F235" s="34"/>
      <c r="G235" s="58"/>
    </row>
    <row r="236" spans="1:7" s="19" customFormat="1" ht="13.5" x14ac:dyDescent="0.25">
      <c r="A236" s="130">
        <v>18</v>
      </c>
      <c r="B236" s="139" t="s">
        <v>34</v>
      </c>
      <c r="C236" s="140" t="s">
        <v>280</v>
      </c>
      <c r="D236" s="139" t="s">
        <v>25</v>
      </c>
      <c r="E236" s="141">
        <v>8</v>
      </c>
      <c r="F236" s="34">
        <v>1.8479066072440931</v>
      </c>
      <c r="G236" s="58">
        <v>14.783252857952744</v>
      </c>
    </row>
    <row r="237" spans="1:7" s="19" customFormat="1" ht="13.5" x14ac:dyDescent="0.25">
      <c r="A237" s="134"/>
      <c r="B237" s="142"/>
      <c r="C237" s="143" t="s">
        <v>263</v>
      </c>
      <c r="D237" s="142"/>
      <c r="E237" s="150"/>
      <c r="F237" s="34"/>
      <c r="G237" s="58"/>
    </row>
    <row r="238" spans="1:7" s="19" customFormat="1" ht="13.5" x14ac:dyDescent="0.25">
      <c r="A238" s="130">
        <v>18</v>
      </c>
      <c r="B238" s="139" t="s">
        <v>34</v>
      </c>
      <c r="C238" s="140" t="s">
        <v>280</v>
      </c>
      <c r="D238" s="139" t="s">
        <v>25</v>
      </c>
      <c r="E238" s="141">
        <v>1</v>
      </c>
      <c r="F238" s="34">
        <v>1.8479066072440931</v>
      </c>
      <c r="G238" s="58">
        <v>1.8479066072440931</v>
      </c>
    </row>
    <row r="239" spans="1:7" s="19" customFormat="1" ht="13.5" x14ac:dyDescent="0.25">
      <c r="A239" s="134"/>
      <c r="B239" s="142"/>
      <c r="C239" s="143" t="s">
        <v>264</v>
      </c>
      <c r="D239" s="142"/>
      <c r="E239" s="150"/>
      <c r="F239" s="34"/>
      <c r="G239" s="58"/>
    </row>
    <row r="240" spans="1:7" s="19" customFormat="1" ht="13.5" x14ac:dyDescent="0.25">
      <c r="A240" s="130">
        <v>19</v>
      </c>
      <c r="B240" s="139" t="s">
        <v>90</v>
      </c>
      <c r="C240" s="140" t="s">
        <v>274</v>
      </c>
      <c r="D240" s="139" t="s">
        <v>25</v>
      </c>
      <c r="E240" s="141">
        <v>2</v>
      </c>
      <c r="F240" s="34">
        <v>2.7202326713115923</v>
      </c>
      <c r="G240" s="58">
        <v>5.4404653426231846</v>
      </c>
    </row>
    <row r="241" spans="1:7" s="19" customFormat="1" ht="13.5" x14ac:dyDescent="0.25">
      <c r="A241" s="134"/>
      <c r="B241" s="142"/>
      <c r="C241" s="143"/>
      <c r="D241" s="142"/>
      <c r="E241" s="147"/>
      <c r="F241" s="34"/>
      <c r="G241" s="58"/>
    </row>
    <row r="242" spans="1:7" s="19" customFormat="1" ht="13.5" x14ac:dyDescent="0.25">
      <c r="A242" s="130">
        <v>18</v>
      </c>
      <c r="B242" s="139" t="s">
        <v>34</v>
      </c>
      <c r="C242" s="140" t="s">
        <v>367</v>
      </c>
      <c r="D242" s="139" t="s">
        <v>25</v>
      </c>
      <c r="E242" s="141">
        <v>5</v>
      </c>
      <c r="F242" s="34">
        <v>1.8479066072440931</v>
      </c>
      <c r="G242" s="58">
        <v>9.2395330362204646</v>
      </c>
    </row>
    <row r="243" spans="1:7" s="19" customFormat="1" ht="13.5" x14ac:dyDescent="0.25">
      <c r="A243" s="134"/>
      <c r="B243" s="142"/>
      <c r="C243" s="143" t="s">
        <v>368</v>
      </c>
      <c r="D243" s="142"/>
      <c r="E243" s="150"/>
      <c r="F243" s="34"/>
      <c r="G243" s="58"/>
    </row>
    <row r="244" spans="1:7" s="19" customFormat="1" ht="13.5" x14ac:dyDescent="0.25">
      <c r="A244" s="130">
        <v>20</v>
      </c>
      <c r="B244" s="139" t="s">
        <v>275</v>
      </c>
      <c r="C244" s="151" t="s">
        <v>281</v>
      </c>
      <c r="D244" s="130" t="s">
        <v>25</v>
      </c>
      <c r="E244" s="141">
        <v>22</v>
      </c>
      <c r="F244" s="34">
        <v>0.13287751807850084</v>
      </c>
      <c r="G244" s="58">
        <v>2.9233053977270185</v>
      </c>
    </row>
    <row r="245" spans="1:7" s="19" customFormat="1" ht="13.5" x14ac:dyDescent="0.25">
      <c r="A245" s="134"/>
      <c r="B245" s="152"/>
      <c r="C245" s="153" t="s">
        <v>255</v>
      </c>
      <c r="D245" s="154"/>
      <c r="E245" s="152"/>
      <c r="F245" s="34"/>
      <c r="G245" s="58"/>
    </row>
    <row r="246" spans="1:7" s="19" customFormat="1" ht="13.5" x14ac:dyDescent="0.25">
      <c r="A246" s="155">
        <v>22</v>
      </c>
      <c r="B246" s="156" t="s">
        <v>275</v>
      </c>
      <c r="C246" s="157" t="s">
        <v>282</v>
      </c>
      <c r="D246" s="155" t="s">
        <v>25</v>
      </c>
      <c r="E246" s="158">
        <v>6</v>
      </c>
      <c r="F246" s="34">
        <v>0.13287751807850084</v>
      </c>
      <c r="G246" s="58">
        <v>0.79726510847100507</v>
      </c>
    </row>
    <row r="247" spans="1:7" s="19" customFormat="1" ht="13.5" x14ac:dyDescent="0.25">
      <c r="A247" s="130">
        <v>23</v>
      </c>
      <c r="B247" s="139" t="s">
        <v>91</v>
      </c>
      <c r="C247" s="140" t="s">
        <v>283</v>
      </c>
      <c r="D247" s="139" t="s">
        <v>25</v>
      </c>
      <c r="E247" s="141">
        <v>8</v>
      </c>
      <c r="F247" s="34">
        <v>19.379038430956953</v>
      </c>
      <c r="G247" s="58">
        <v>155.03230744765563</v>
      </c>
    </row>
    <row r="248" spans="1:7" s="19" customFormat="1" ht="12.95" customHeight="1" x14ac:dyDescent="0.25">
      <c r="A248" s="134"/>
      <c r="B248" s="142"/>
      <c r="C248" s="143" t="s">
        <v>369</v>
      </c>
      <c r="D248" s="142"/>
      <c r="E248" s="147"/>
      <c r="F248" s="34"/>
      <c r="G248" s="58"/>
    </row>
    <row r="249" spans="1:7" s="19" customFormat="1" ht="14.25" x14ac:dyDescent="0.25">
      <c r="A249" s="133"/>
      <c r="B249" s="83"/>
      <c r="C249" s="159" t="s">
        <v>287</v>
      </c>
      <c r="D249" s="74"/>
      <c r="E249" s="121"/>
      <c r="F249" s="34"/>
      <c r="G249" s="58"/>
    </row>
    <row r="250" spans="1:7" s="19" customFormat="1" ht="13.5" x14ac:dyDescent="0.25">
      <c r="A250" s="130">
        <v>1</v>
      </c>
      <c r="B250" s="145" t="s">
        <v>92</v>
      </c>
      <c r="C250" s="160" t="s">
        <v>288</v>
      </c>
      <c r="D250" s="139" t="s">
        <v>25</v>
      </c>
      <c r="E250" s="141">
        <v>1</v>
      </c>
      <c r="F250" s="34">
        <v>36.248336217146303</v>
      </c>
      <c r="G250" s="58">
        <v>36.248336217146303</v>
      </c>
    </row>
    <row r="251" spans="1:7" s="19" customFormat="1" ht="13.5" x14ac:dyDescent="0.25">
      <c r="A251" s="134"/>
      <c r="B251" s="146"/>
      <c r="C251" s="161" t="s">
        <v>355</v>
      </c>
      <c r="D251" s="142"/>
      <c r="E251" s="144"/>
      <c r="F251" s="34"/>
      <c r="G251" s="58"/>
    </row>
    <row r="252" spans="1:7" s="19" customFormat="1" ht="13.5" x14ac:dyDescent="0.25">
      <c r="A252" s="130">
        <v>2</v>
      </c>
      <c r="B252" s="145" t="s">
        <v>92</v>
      </c>
      <c r="C252" s="140" t="s">
        <v>356</v>
      </c>
      <c r="D252" s="139" t="s">
        <v>256</v>
      </c>
      <c r="E252" s="141">
        <v>1</v>
      </c>
      <c r="F252" s="34">
        <v>40.677586819763</v>
      </c>
      <c r="G252" s="58">
        <v>40.677586819763</v>
      </c>
    </row>
    <row r="253" spans="1:7" s="19" customFormat="1" ht="13.5" x14ac:dyDescent="0.25">
      <c r="A253" s="154"/>
      <c r="B253" s="162"/>
      <c r="C253" s="163"/>
      <c r="D253" s="152"/>
      <c r="E253" s="164"/>
      <c r="F253" s="34"/>
      <c r="G253" s="58"/>
    </row>
    <row r="254" spans="1:7" s="19" customFormat="1" ht="13.5" x14ac:dyDescent="0.25">
      <c r="A254" s="130">
        <v>17</v>
      </c>
      <c r="B254" s="139" t="s">
        <v>93</v>
      </c>
      <c r="C254" s="140" t="s">
        <v>289</v>
      </c>
      <c r="D254" s="139" t="s">
        <v>165</v>
      </c>
      <c r="E254" s="165">
        <v>0.35</v>
      </c>
      <c r="F254" s="34">
        <v>273.94317103956553</v>
      </c>
      <c r="G254" s="58">
        <v>95.880109863847935</v>
      </c>
    </row>
    <row r="255" spans="1:7" s="19" customFormat="1" ht="13.5" x14ac:dyDescent="0.25">
      <c r="A255" s="134"/>
      <c r="B255" s="142"/>
      <c r="C255" s="143" t="s">
        <v>276</v>
      </c>
      <c r="D255" s="142"/>
      <c r="E255" s="147"/>
      <c r="F255" s="34"/>
      <c r="G255" s="58"/>
    </row>
    <row r="256" spans="1:7" s="19" customFormat="1" ht="13.5" x14ac:dyDescent="0.25">
      <c r="A256" s="130">
        <v>18</v>
      </c>
      <c r="B256" s="139" t="s">
        <v>93</v>
      </c>
      <c r="C256" s="140" t="s">
        <v>290</v>
      </c>
      <c r="D256" s="139" t="s">
        <v>165</v>
      </c>
      <c r="E256" s="165">
        <v>0.15</v>
      </c>
      <c r="F256" s="34">
        <v>209.42847846209176</v>
      </c>
      <c r="G256" s="58">
        <v>31.414271769313764</v>
      </c>
    </row>
    <row r="257" spans="1:7" s="19" customFormat="1" ht="13.5" x14ac:dyDescent="0.25">
      <c r="A257" s="134"/>
      <c r="B257" s="142"/>
      <c r="C257" s="143" t="s">
        <v>276</v>
      </c>
      <c r="D257" s="142"/>
      <c r="E257" s="147"/>
      <c r="F257" s="34"/>
      <c r="G257" s="58"/>
    </row>
    <row r="258" spans="1:7" s="19" customFormat="1" ht="13.5" x14ac:dyDescent="0.25">
      <c r="A258" s="130">
        <v>18</v>
      </c>
      <c r="B258" s="139" t="s">
        <v>93</v>
      </c>
      <c r="C258" s="140" t="s">
        <v>357</v>
      </c>
      <c r="D258" s="139" t="s">
        <v>165</v>
      </c>
      <c r="E258" s="165">
        <v>0.22</v>
      </c>
      <c r="F258" s="34">
        <v>91.723801247914693</v>
      </c>
      <c r="G258" s="58">
        <v>20.179236274541232</v>
      </c>
    </row>
    <row r="259" spans="1:7" s="19" customFormat="1" ht="13.5" x14ac:dyDescent="0.25">
      <c r="A259" s="134"/>
      <c r="B259" s="142"/>
      <c r="C259" s="143" t="s">
        <v>276</v>
      </c>
      <c r="D259" s="142"/>
      <c r="E259" s="147"/>
      <c r="F259" s="34"/>
      <c r="G259" s="58"/>
    </row>
    <row r="260" spans="1:7" s="19" customFormat="1" ht="13.5" x14ac:dyDescent="0.25">
      <c r="A260" s="130">
        <v>20</v>
      </c>
      <c r="B260" s="139" t="s">
        <v>94</v>
      </c>
      <c r="C260" s="140" t="s">
        <v>291</v>
      </c>
      <c r="D260" s="139" t="s">
        <v>165</v>
      </c>
      <c r="E260" s="141">
        <v>0.37</v>
      </c>
      <c r="F260" s="34">
        <v>211.07065629312319</v>
      </c>
      <c r="G260" s="58">
        <v>78.096142828455584</v>
      </c>
    </row>
    <row r="261" spans="1:7" s="19" customFormat="1" ht="13.5" x14ac:dyDescent="0.25">
      <c r="A261" s="134"/>
      <c r="B261" s="142"/>
      <c r="C261" s="143" t="s">
        <v>358</v>
      </c>
      <c r="D261" s="142"/>
      <c r="E261" s="147"/>
      <c r="F261" s="34"/>
      <c r="G261" s="58"/>
    </row>
    <row r="262" spans="1:7" s="19" customFormat="1" ht="13.5" x14ac:dyDescent="0.25">
      <c r="A262" s="130">
        <v>20</v>
      </c>
      <c r="B262" s="139" t="s">
        <v>94</v>
      </c>
      <c r="C262" s="140" t="s">
        <v>292</v>
      </c>
      <c r="D262" s="139" t="s">
        <v>165</v>
      </c>
      <c r="E262" s="141">
        <v>1.08</v>
      </c>
      <c r="F262" s="34">
        <v>67.722997916170115</v>
      </c>
      <c r="G262" s="58">
        <v>73.140837749463728</v>
      </c>
    </row>
    <row r="263" spans="1:7" s="19" customFormat="1" ht="13.5" x14ac:dyDescent="0.25">
      <c r="A263" s="134"/>
      <c r="B263" s="142"/>
      <c r="C263" s="143" t="s">
        <v>358</v>
      </c>
      <c r="D263" s="142"/>
      <c r="E263" s="147"/>
      <c r="F263" s="34"/>
      <c r="G263" s="58"/>
    </row>
    <row r="264" spans="1:7" s="19" customFormat="1" ht="13.5" x14ac:dyDescent="0.25">
      <c r="A264" s="130">
        <v>20</v>
      </c>
      <c r="B264" s="139" t="s">
        <v>94</v>
      </c>
      <c r="C264" s="140" t="s">
        <v>291</v>
      </c>
      <c r="D264" s="139" t="s">
        <v>165</v>
      </c>
      <c r="E264" s="141">
        <v>3.85</v>
      </c>
      <c r="F264" s="34">
        <v>84.288395169956559</v>
      </c>
      <c r="G264" s="58">
        <v>324.51032140433279</v>
      </c>
    </row>
    <row r="265" spans="1:7" s="19" customFormat="1" ht="13.5" x14ac:dyDescent="0.25">
      <c r="A265" s="134"/>
      <c r="B265" s="142"/>
      <c r="C265" s="143" t="s">
        <v>265</v>
      </c>
      <c r="D265" s="142"/>
      <c r="E265" s="147"/>
      <c r="F265" s="34"/>
      <c r="G265" s="58"/>
    </row>
    <row r="266" spans="1:7" s="19" customFormat="1" ht="13.5" x14ac:dyDescent="0.25">
      <c r="A266" s="130">
        <v>20</v>
      </c>
      <c r="B266" s="139" t="s">
        <v>94</v>
      </c>
      <c r="C266" s="140" t="s">
        <v>292</v>
      </c>
      <c r="D266" s="139" t="s">
        <v>165</v>
      </c>
      <c r="E266" s="141">
        <v>9.6</v>
      </c>
      <c r="F266" s="34">
        <v>67.722997916170115</v>
      </c>
      <c r="G266" s="58">
        <v>650.14077999523306</v>
      </c>
    </row>
    <row r="267" spans="1:7" s="19" customFormat="1" ht="13.5" x14ac:dyDescent="0.25">
      <c r="A267" s="134"/>
      <c r="B267" s="142"/>
      <c r="C267" s="143" t="s">
        <v>265</v>
      </c>
      <c r="D267" s="142"/>
      <c r="E267" s="147"/>
      <c r="F267" s="34"/>
      <c r="G267" s="58"/>
    </row>
    <row r="268" spans="1:7" s="19" customFormat="1" ht="13.5" x14ac:dyDescent="0.25">
      <c r="A268" s="130">
        <v>20</v>
      </c>
      <c r="B268" s="139" t="s">
        <v>94</v>
      </c>
      <c r="C268" s="140" t="s">
        <v>359</v>
      </c>
      <c r="D268" s="139" t="s">
        <v>165</v>
      </c>
      <c r="E268" s="141">
        <v>0.9</v>
      </c>
      <c r="F268" s="34">
        <v>159.5856554144404</v>
      </c>
      <c r="G268" s="58">
        <v>143.62708987299635</v>
      </c>
    </row>
    <row r="269" spans="1:7" s="19" customFormat="1" ht="13.5" x14ac:dyDescent="0.25">
      <c r="A269" s="134"/>
      <c r="B269" s="142"/>
      <c r="C269" s="143" t="s">
        <v>265</v>
      </c>
      <c r="D269" s="142"/>
      <c r="E269" s="147"/>
      <c r="F269" s="34"/>
      <c r="G269" s="58"/>
    </row>
    <row r="270" spans="1:7" s="19" customFormat="1" ht="13.5" x14ac:dyDescent="0.25">
      <c r="A270" s="130">
        <v>20</v>
      </c>
      <c r="B270" s="139" t="s">
        <v>94</v>
      </c>
      <c r="C270" s="140" t="s">
        <v>360</v>
      </c>
      <c r="D270" s="139" t="s">
        <v>165</v>
      </c>
      <c r="E270" s="141">
        <v>0.25</v>
      </c>
      <c r="F270" s="34">
        <v>70.73488832594947</v>
      </c>
      <c r="G270" s="58">
        <v>17.683722081487367</v>
      </c>
    </row>
    <row r="271" spans="1:7" s="19" customFormat="1" ht="13.5" x14ac:dyDescent="0.25">
      <c r="A271" s="134"/>
      <c r="B271" s="142"/>
      <c r="C271" s="143" t="s">
        <v>265</v>
      </c>
      <c r="D271" s="142"/>
      <c r="E271" s="147"/>
      <c r="F271" s="34"/>
      <c r="G271" s="58"/>
    </row>
    <row r="272" spans="1:7" s="19" customFormat="1" ht="13.5" x14ac:dyDescent="0.25">
      <c r="A272" s="130">
        <v>22</v>
      </c>
      <c r="B272" s="139" t="s">
        <v>85</v>
      </c>
      <c r="C272" s="140" t="s">
        <v>277</v>
      </c>
      <c r="D272" s="139" t="s">
        <v>165</v>
      </c>
      <c r="E272" s="165">
        <v>2.2000000000000002</v>
      </c>
      <c r="F272" s="34">
        <v>101.20556848474202</v>
      </c>
      <c r="G272" s="58">
        <v>222.65225066643245</v>
      </c>
    </row>
    <row r="273" spans="1:7" s="19" customFormat="1" ht="23.85" customHeight="1" x14ac:dyDescent="0.25">
      <c r="A273" s="134"/>
      <c r="B273" s="142" t="s">
        <v>403</v>
      </c>
      <c r="C273" s="143" t="s">
        <v>257</v>
      </c>
      <c r="D273" s="142"/>
      <c r="E273" s="147"/>
      <c r="F273" s="34"/>
      <c r="G273" s="58"/>
    </row>
    <row r="274" spans="1:7" s="19" customFormat="1" ht="13.5" x14ac:dyDescent="0.25">
      <c r="A274" s="155">
        <v>24</v>
      </c>
      <c r="B274" s="156" t="s">
        <v>275</v>
      </c>
      <c r="C274" s="166" t="s">
        <v>299</v>
      </c>
      <c r="D274" s="156" t="s">
        <v>25</v>
      </c>
      <c r="E274" s="167">
        <v>2</v>
      </c>
      <c r="F274" s="34">
        <v>0.88585012052333889</v>
      </c>
      <c r="G274" s="58">
        <v>1.7717002410466778</v>
      </c>
    </row>
    <row r="275" spans="1:7" s="19" customFormat="1" ht="13.5" x14ac:dyDescent="0.25">
      <c r="A275" s="155">
        <v>25</v>
      </c>
      <c r="B275" s="156" t="s">
        <v>275</v>
      </c>
      <c r="C275" s="166" t="s">
        <v>300</v>
      </c>
      <c r="D275" s="156" t="s">
        <v>25</v>
      </c>
      <c r="E275" s="168">
        <v>2</v>
      </c>
      <c r="F275" s="34">
        <v>1.4173601928373423</v>
      </c>
      <c r="G275" s="58">
        <v>2.8347203856746845</v>
      </c>
    </row>
    <row r="276" spans="1:7" s="19" customFormat="1" ht="13.5" x14ac:dyDescent="0.25">
      <c r="A276" s="130">
        <v>28</v>
      </c>
      <c r="B276" s="169" t="s">
        <v>95</v>
      </c>
      <c r="C276" s="170" t="s">
        <v>278</v>
      </c>
      <c r="D276" s="139" t="s">
        <v>165</v>
      </c>
      <c r="E276" s="171">
        <v>0.12</v>
      </c>
      <c r="F276" s="34">
        <v>269.91551434576513</v>
      </c>
      <c r="G276" s="58">
        <v>32.389861721491812</v>
      </c>
    </row>
    <row r="277" spans="1:7" s="19" customFormat="1" ht="13.5" x14ac:dyDescent="0.25">
      <c r="A277" s="134"/>
      <c r="B277" s="172"/>
      <c r="C277" s="173" t="s">
        <v>266</v>
      </c>
      <c r="D277" s="134"/>
      <c r="E277" s="147"/>
      <c r="F277" s="34"/>
      <c r="G277" s="58"/>
    </row>
    <row r="278" spans="1:7" s="19" customFormat="1" ht="13.5" x14ac:dyDescent="0.25">
      <c r="A278" s="130">
        <v>29</v>
      </c>
      <c r="B278" s="141" t="s">
        <v>96</v>
      </c>
      <c r="C278" s="174" t="s">
        <v>258</v>
      </c>
      <c r="D278" s="139" t="s">
        <v>165</v>
      </c>
      <c r="E278" s="141">
        <v>0.14000000000000001</v>
      </c>
      <c r="F278" s="34">
        <v>141.00564975432283</v>
      </c>
      <c r="G278" s="58">
        <v>19.7407909656052</v>
      </c>
    </row>
    <row r="279" spans="1:7" s="19" customFormat="1" ht="13.5" x14ac:dyDescent="0.25">
      <c r="A279" s="134"/>
      <c r="B279" s="144"/>
      <c r="C279" s="175" t="s">
        <v>267</v>
      </c>
      <c r="D279" s="142"/>
      <c r="E279" s="147"/>
      <c r="F279" s="34"/>
      <c r="G279" s="58"/>
    </row>
    <row r="280" spans="1:7" s="19" customFormat="1" ht="13.5" x14ac:dyDescent="0.25">
      <c r="A280" s="130">
        <v>30</v>
      </c>
      <c r="B280" s="169" t="s">
        <v>96</v>
      </c>
      <c r="C280" s="174" t="s">
        <v>259</v>
      </c>
      <c r="D280" s="130" t="s">
        <v>165</v>
      </c>
      <c r="E280" s="141">
        <v>0.18</v>
      </c>
      <c r="F280" s="34">
        <v>143.76883877487418</v>
      </c>
      <c r="G280" s="58">
        <v>25.878390979477352</v>
      </c>
    </row>
    <row r="281" spans="1:7" s="19" customFormat="1" ht="13.5" x14ac:dyDescent="0.25">
      <c r="A281" s="134"/>
      <c r="B281" s="172"/>
      <c r="C281" s="175" t="s">
        <v>267</v>
      </c>
      <c r="D281" s="134"/>
      <c r="E281" s="147"/>
      <c r="F281" s="34"/>
      <c r="G281" s="58"/>
    </row>
    <row r="282" spans="1:7" s="19" customFormat="1" ht="27" x14ac:dyDescent="0.25">
      <c r="A282" s="176">
        <v>32</v>
      </c>
      <c r="B282" s="2" t="s">
        <v>10</v>
      </c>
      <c r="C282" s="177" t="s">
        <v>293</v>
      </c>
      <c r="D282" s="176" t="s">
        <v>27</v>
      </c>
      <c r="E282" s="178">
        <v>2.2999999999999998</v>
      </c>
      <c r="F282" s="34">
        <v>3.5012942056758578</v>
      </c>
      <c r="G282" s="58">
        <v>8.0529766730544718</v>
      </c>
    </row>
    <row r="283" spans="1:7" s="19" customFormat="1" ht="13.5" x14ac:dyDescent="0.25">
      <c r="A283" s="155">
        <v>33</v>
      </c>
      <c r="B283" s="3" t="s">
        <v>71</v>
      </c>
      <c r="C283" s="179" t="s">
        <v>294</v>
      </c>
      <c r="D283" s="176" t="s">
        <v>27</v>
      </c>
      <c r="E283" s="9" t="s">
        <v>339</v>
      </c>
      <c r="F283" s="34">
        <v>1.4641775769189951</v>
      </c>
      <c r="G283" s="58">
        <v>3.3676084269136886</v>
      </c>
    </row>
    <row r="284" spans="1:7" s="19" customFormat="1" ht="13.9" customHeight="1" x14ac:dyDescent="0.25">
      <c r="A284" s="124" t="s">
        <v>425</v>
      </c>
      <c r="B284" s="125"/>
      <c r="C284" s="124" t="s">
        <v>134</v>
      </c>
      <c r="D284" s="180"/>
      <c r="E284" s="181"/>
      <c r="F284" s="24"/>
      <c r="G284" s="25"/>
    </row>
    <row r="285" spans="1:7" s="19" customFormat="1" ht="15" customHeight="1" x14ac:dyDescent="0.25">
      <c r="A285" s="130">
        <v>1</v>
      </c>
      <c r="B285" s="182" t="s">
        <v>135</v>
      </c>
      <c r="C285" s="140" t="s">
        <v>308</v>
      </c>
      <c r="D285" s="145" t="s">
        <v>25</v>
      </c>
      <c r="E285" s="141">
        <v>1</v>
      </c>
      <c r="F285" s="34">
        <v>139.54275579849016</v>
      </c>
      <c r="G285" s="58">
        <v>139.54275579849016</v>
      </c>
    </row>
    <row r="286" spans="1:7" s="19" customFormat="1" ht="15" customHeight="1" x14ac:dyDescent="0.25">
      <c r="A286" s="154"/>
      <c r="B286" s="152">
        <v>9</v>
      </c>
      <c r="C286" s="163" t="s">
        <v>136</v>
      </c>
      <c r="D286" s="162"/>
      <c r="E286" s="144"/>
      <c r="F286" s="34"/>
      <c r="G286" s="58"/>
    </row>
    <row r="287" spans="1:7" s="19" customFormat="1" ht="15" customHeight="1" x14ac:dyDescent="0.25">
      <c r="A287" s="130">
        <v>2</v>
      </c>
      <c r="B287" s="139" t="s">
        <v>137</v>
      </c>
      <c r="C287" s="140" t="s">
        <v>303</v>
      </c>
      <c r="D287" s="139" t="s">
        <v>25</v>
      </c>
      <c r="E287" s="141">
        <v>1</v>
      </c>
      <c r="F287" s="34">
        <v>107.20874090466154</v>
      </c>
      <c r="G287" s="58">
        <v>107.20874090466154</v>
      </c>
    </row>
    <row r="288" spans="1:7" s="19" customFormat="1" ht="15" customHeight="1" x14ac:dyDescent="0.25">
      <c r="A288" s="154"/>
      <c r="B288" s="152"/>
      <c r="C288" s="163" t="s">
        <v>309</v>
      </c>
      <c r="D288" s="152"/>
      <c r="E288" s="164"/>
      <c r="F288" s="34"/>
      <c r="G288" s="58"/>
    </row>
    <row r="289" spans="1:7" s="19" customFormat="1" ht="15" customHeight="1" x14ac:dyDescent="0.25">
      <c r="A289" s="134"/>
      <c r="B289" s="142"/>
      <c r="C289" s="143" t="s">
        <v>321</v>
      </c>
      <c r="D289" s="142"/>
      <c r="E289" s="147"/>
      <c r="F289" s="34"/>
      <c r="G289" s="58"/>
    </row>
    <row r="290" spans="1:7" s="19" customFormat="1" ht="15" customHeight="1" x14ac:dyDescent="0.25">
      <c r="A290" s="130">
        <v>3</v>
      </c>
      <c r="B290" s="183" t="s">
        <v>138</v>
      </c>
      <c r="C290" s="151" t="s">
        <v>310</v>
      </c>
      <c r="D290" s="130" t="s">
        <v>25</v>
      </c>
      <c r="E290" s="139">
        <v>1</v>
      </c>
      <c r="F290" s="34">
        <v>43.287848476456901</v>
      </c>
      <c r="G290" s="58">
        <v>43.287848476456901</v>
      </c>
    </row>
    <row r="291" spans="1:7" s="19" customFormat="1" ht="15" customHeight="1" x14ac:dyDescent="0.25">
      <c r="A291" s="154"/>
      <c r="B291" s="184"/>
      <c r="C291" s="153" t="s">
        <v>139</v>
      </c>
      <c r="D291" s="154"/>
      <c r="E291" s="152"/>
      <c r="F291" s="34"/>
      <c r="G291" s="58"/>
    </row>
    <row r="292" spans="1:7" s="19" customFormat="1" ht="15" customHeight="1" x14ac:dyDescent="0.25">
      <c r="A292" s="155">
        <v>4</v>
      </c>
      <c r="B292" s="185" t="s">
        <v>140</v>
      </c>
      <c r="C292" s="157" t="s">
        <v>372</v>
      </c>
      <c r="D292" s="155" t="s">
        <v>25</v>
      </c>
      <c r="E292" s="156">
        <v>1</v>
      </c>
      <c r="F292" s="34">
        <v>28.760993171963083</v>
      </c>
      <c r="G292" s="58">
        <v>28.760993171963083</v>
      </c>
    </row>
    <row r="293" spans="1:7" s="19" customFormat="1" ht="15" customHeight="1" x14ac:dyDescent="0.25">
      <c r="A293" s="130">
        <v>5</v>
      </c>
      <c r="B293" s="182" t="s">
        <v>311</v>
      </c>
      <c r="C293" s="140" t="s">
        <v>312</v>
      </c>
      <c r="D293" s="145" t="s">
        <v>25</v>
      </c>
      <c r="E293" s="139">
        <v>1</v>
      </c>
      <c r="F293" s="34">
        <v>79.726510847100514</v>
      </c>
      <c r="G293" s="58">
        <v>79.726510847100514</v>
      </c>
    </row>
    <row r="294" spans="1:7" s="19" customFormat="1" ht="15" customHeight="1" x14ac:dyDescent="0.25">
      <c r="A294" s="154"/>
      <c r="B294" s="186"/>
      <c r="C294" s="163"/>
      <c r="D294" s="146"/>
      <c r="E294" s="142"/>
      <c r="F294" s="34"/>
      <c r="G294" s="58"/>
    </row>
    <row r="295" spans="1:7" s="19" customFormat="1" ht="15" customHeight="1" x14ac:dyDescent="0.25">
      <c r="A295" s="130">
        <v>6</v>
      </c>
      <c r="B295" s="182" t="s">
        <v>141</v>
      </c>
      <c r="C295" s="140" t="s">
        <v>302</v>
      </c>
      <c r="D295" s="145" t="s">
        <v>25</v>
      </c>
      <c r="E295" s="139">
        <v>4</v>
      </c>
      <c r="F295" s="34">
        <v>23.408497280069703</v>
      </c>
      <c r="G295" s="58">
        <v>93.633989120278812</v>
      </c>
    </row>
    <row r="296" spans="1:7" s="19" customFormat="1" ht="15" customHeight="1" x14ac:dyDescent="0.25">
      <c r="A296" s="154"/>
      <c r="B296" s="186"/>
      <c r="C296" s="163"/>
      <c r="D296" s="146"/>
      <c r="E296" s="142"/>
      <c r="F296" s="34"/>
      <c r="G296" s="58"/>
    </row>
    <row r="297" spans="1:7" s="19" customFormat="1" ht="15" customHeight="1" x14ac:dyDescent="0.25">
      <c r="A297" s="130">
        <v>7</v>
      </c>
      <c r="B297" s="182" t="s">
        <v>142</v>
      </c>
      <c r="C297" s="140" t="s">
        <v>306</v>
      </c>
      <c r="D297" s="139" t="s">
        <v>25</v>
      </c>
      <c r="E297" s="141">
        <v>6</v>
      </c>
      <c r="F297" s="34">
        <v>13.378085803589356</v>
      </c>
      <c r="G297" s="58">
        <v>80.268514821536129</v>
      </c>
    </row>
    <row r="298" spans="1:7" s="19" customFormat="1" ht="15" customHeight="1" x14ac:dyDescent="0.25">
      <c r="A298" s="154"/>
      <c r="B298" s="186"/>
      <c r="C298" s="163"/>
      <c r="D298" s="142"/>
      <c r="E298" s="144"/>
      <c r="F298" s="34"/>
      <c r="G298" s="58"/>
    </row>
    <row r="299" spans="1:7" s="19" customFormat="1" ht="15" customHeight="1" x14ac:dyDescent="0.25">
      <c r="A299" s="130">
        <v>8</v>
      </c>
      <c r="B299" s="182" t="s">
        <v>142</v>
      </c>
      <c r="C299" s="140" t="s">
        <v>307</v>
      </c>
      <c r="D299" s="145" t="s">
        <v>25</v>
      </c>
      <c r="E299" s="139">
        <v>9</v>
      </c>
      <c r="F299" s="34">
        <v>12.935160743327684</v>
      </c>
      <c r="G299" s="58">
        <v>116.41644668994915</v>
      </c>
    </row>
    <row r="300" spans="1:7" s="19" customFormat="1" ht="15" customHeight="1" x14ac:dyDescent="0.25">
      <c r="A300" s="154"/>
      <c r="B300" s="186"/>
      <c r="C300" s="163"/>
      <c r="D300" s="146"/>
      <c r="E300" s="142"/>
      <c r="F300" s="34"/>
      <c r="G300" s="58"/>
    </row>
    <row r="301" spans="1:7" s="19" customFormat="1" ht="15" customHeight="1" x14ac:dyDescent="0.25">
      <c r="A301" s="130">
        <v>9</v>
      </c>
      <c r="B301" s="152" t="s">
        <v>143</v>
      </c>
      <c r="C301" s="140" t="s">
        <v>313</v>
      </c>
      <c r="D301" s="139" t="s">
        <v>25</v>
      </c>
      <c r="E301" s="141">
        <v>4</v>
      </c>
      <c r="F301" s="34">
        <v>59.559102972683029</v>
      </c>
      <c r="G301" s="58">
        <v>238.23641189073211</v>
      </c>
    </row>
    <row r="302" spans="1:7" s="19" customFormat="1" ht="15" customHeight="1" x14ac:dyDescent="0.25">
      <c r="A302" s="154"/>
      <c r="B302" s="142"/>
      <c r="C302" s="163"/>
      <c r="D302" s="142"/>
      <c r="E302" s="144"/>
      <c r="F302" s="34"/>
      <c r="G302" s="58"/>
    </row>
    <row r="303" spans="1:7" s="19" customFormat="1" ht="15" customHeight="1" x14ac:dyDescent="0.25">
      <c r="A303" s="130">
        <v>10</v>
      </c>
      <c r="B303" s="182" t="s">
        <v>141</v>
      </c>
      <c r="C303" s="140" t="s">
        <v>314</v>
      </c>
      <c r="D303" s="145" t="s">
        <v>25</v>
      </c>
      <c r="E303" s="139">
        <v>2</v>
      </c>
      <c r="F303" s="34">
        <v>40.771159642327149</v>
      </c>
      <c r="G303" s="58">
        <v>81.542319284654297</v>
      </c>
    </row>
    <row r="304" spans="1:7" s="19" customFormat="1" ht="15" customHeight="1" x14ac:dyDescent="0.25">
      <c r="A304" s="154"/>
      <c r="B304" s="186"/>
      <c r="C304" s="163"/>
      <c r="D304" s="146"/>
      <c r="E304" s="142"/>
      <c r="F304" s="34"/>
      <c r="G304" s="58"/>
    </row>
    <row r="305" spans="1:7" s="19" customFormat="1" ht="15" customHeight="1" x14ac:dyDescent="0.25">
      <c r="A305" s="130">
        <v>11</v>
      </c>
      <c r="B305" s="139" t="s">
        <v>84</v>
      </c>
      <c r="C305" s="140" t="s">
        <v>326</v>
      </c>
      <c r="D305" s="139" t="s">
        <v>165</v>
      </c>
      <c r="E305" s="141">
        <v>19</v>
      </c>
      <c r="F305" s="34">
        <v>28.801870549059299</v>
      </c>
      <c r="G305" s="58">
        <v>547.23554043212664</v>
      </c>
    </row>
    <row r="306" spans="1:7" s="19" customFormat="1" ht="15" customHeight="1" x14ac:dyDescent="0.25">
      <c r="A306" s="134"/>
      <c r="B306" s="142" t="s">
        <v>404</v>
      </c>
      <c r="C306" s="143" t="s">
        <v>320</v>
      </c>
      <c r="D306" s="142"/>
      <c r="E306" s="147"/>
      <c r="F306" s="34"/>
      <c r="G306" s="58"/>
    </row>
    <row r="307" spans="1:7" s="19" customFormat="1" ht="15" customHeight="1" x14ac:dyDescent="0.25">
      <c r="A307" s="130">
        <v>12</v>
      </c>
      <c r="B307" s="139" t="s">
        <v>93</v>
      </c>
      <c r="C307" s="140" t="s">
        <v>315</v>
      </c>
      <c r="D307" s="139" t="s">
        <v>165</v>
      </c>
      <c r="E307" s="165">
        <v>13</v>
      </c>
      <c r="F307" s="34">
        <v>33.95129484820859</v>
      </c>
      <c r="G307" s="58">
        <v>441.36683302671167</v>
      </c>
    </row>
    <row r="308" spans="1:7" s="19" customFormat="1" ht="13.5" x14ac:dyDescent="0.25">
      <c r="A308" s="154"/>
      <c r="B308" s="142" t="s">
        <v>404</v>
      </c>
      <c r="C308" s="163" t="s">
        <v>301</v>
      </c>
      <c r="D308" s="152"/>
      <c r="E308" s="171"/>
      <c r="F308" s="34"/>
      <c r="G308" s="58"/>
    </row>
    <row r="309" spans="1:7" s="19" customFormat="1" ht="13.5" x14ac:dyDescent="0.25">
      <c r="A309" s="110">
        <v>13</v>
      </c>
      <c r="B309" s="139" t="s">
        <v>94</v>
      </c>
      <c r="C309" s="140" t="s">
        <v>316</v>
      </c>
      <c r="D309" s="139" t="s">
        <v>165</v>
      </c>
      <c r="E309" s="165">
        <v>5.0999999999999996</v>
      </c>
      <c r="F309" s="34">
        <v>107.59723980513648</v>
      </c>
      <c r="G309" s="58">
        <v>548.74592300619599</v>
      </c>
    </row>
    <row r="310" spans="1:7" s="19" customFormat="1" ht="13.5" x14ac:dyDescent="0.25">
      <c r="A310" s="137"/>
      <c r="B310" s="142" t="s">
        <v>404</v>
      </c>
      <c r="C310" s="143" t="s">
        <v>304</v>
      </c>
      <c r="D310" s="142"/>
      <c r="E310" s="147"/>
      <c r="F310" s="34"/>
      <c r="G310" s="58"/>
    </row>
    <row r="311" spans="1:7" s="19" customFormat="1" ht="13.5" x14ac:dyDescent="0.25">
      <c r="A311" s="110">
        <v>14</v>
      </c>
      <c r="B311" s="187" t="s">
        <v>144</v>
      </c>
      <c r="C311" s="140" t="s">
        <v>317</v>
      </c>
      <c r="D311" s="139" t="s">
        <v>17</v>
      </c>
      <c r="E311" s="188">
        <v>2.1999999999999999E-2</v>
      </c>
      <c r="F311" s="34">
        <v>615.6864833847236</v>
      </c>
      <c r="G311" s="58">
        <v>13.545102634463918</v>
      </c>
    </row>
    <row r="312" spans="1:7" s="19" customFormat="1" ht="13.5" x14ac:dyDescent="0.25">
      <c r="A312" s="137"/>
      <c r="B312" s="189"/>
      <c r="C312" s="143" t="s">
        <v>322</v>
      </c>
      <c r="D312" s="142"/>
      <c r="E312" s="147"/>
      <c r="F312" s="34"/>
      <c r="G312" s="58"/>
    </row>
    <row r="313" spans="1:7" s="19" customFormat="1" ht="13.5" x14ac:dyDescent="0.25">
      <c r="A313" s="110">
        <v>15</v>
      </c>
      <c r="B313" s="187" t="s">
        <v>145</v>
      </c>
      <c r="C313" s="140" t="s">
        <v>323</v>
      </c>
      <c r="D313" s="139">
        <v>100</v>
      </c>
      <c r="E313" s="188">
        <v>0.5</v>
      </c>
      <c r="F313" s="34">
        <v>21.699085300278593</v>
      </c>
      <c r="G313" s="58">
        <v>10.849542650139297</v>
      </c>
    </row>
    <row r="314" spans="1:7" s="19" customFormat="1" ht="13.5" x14ac:dyDescent="0.25">
      <c r="A314" s="137"/>
      <c r="B314" s="189"/>
      <c r="C314" s="143" t="s">
        <v>318</v>
      </c>
      <c r="D314" s="142" t="s">
        <v>25</v>
      </c>
      <c r="E314" s="147"/>
      <c r="F314" s="34"/>
      <c r="G314" s="58"/>
    </row>
    <row r="315" spans="1:7" s="19" customFormat="1" ht="13.5" x14ac:dyDescent="0.25">
      <c r="A315" s="110">
        <v>16</v>
      </c>
      <c r="B315" s="187" t="s">
        <v>146</v>
      </c>
      <c r="C315" s="140" t="s">
        <v>324</v>
      </c>
      <c r="D315" s="139">
        <v>100</v>
      </c>
      <c r="E315" s="188">
        <v>0.12</v>
      </c>
      <c r="F315" s="34">
        <v>84.08957660217267</v>
      </c>
      <c r="G315" s="58">
        <v>10.09074919226072</v>
      </c>
    </row>
    <row r="316" spans="1:7" s="19" customFormat="1" ht="13.5" x14ac:dyDescent="0.25">
      <c r="A316" s="137"/>
      <c r="B316" s="189"/>
      <c r="C316" s="143" t="s">
        <v>319</v>
      </c>
      <c r="D316" s="142" t="s">
        <v>25</v>
      </c>
      <c r="E316" s="147"/>
      <c r="F316" s="34"/>
      <c r="G316" s="58"/>
    </row>
    <row r="317" spans="1:7" s="19" customFormat="1" ht="13.5" x14ac:dyDescent="0.25">
      <c r="A317" s="110">
        <v>17</v>
      </c>
      <c r="B317" s="187" t="s">
        <v>147</v>
      </c>
      <c r="C317" s="140" t="s">
        <v>325</v>
      </c>
      <c r="D317" s="139">
        <v>100</v>
      </c>
      <c r="E317" s="188">
        <v>0.06</v>
      </c>
      <c r="F317" s="34">
        <v>51.672068020506565</v>
      </c>
      <c r="G317" s="58">
        <v>3.1003240812303936</v>
      </c>
    </row>
    <row r="318" spans="1:7" s="19" customFormat="1" ht="13.5" x14ac:dyDescent="0.25">
      <c r="A318" s="134"/>
      <c r="B318" s="189"/>
      <c r="C318" s="143" t="s">
        <v>305</v>
      </c>
      <c r="D318" s="142" t="s">
        <v>25</v>
      </c>
      <c r="E318" s="147"/>
      <c r="F318" s="34"/>
      <c r="G318" s="58"/>
    </row>
    <row r="319" spans="1:7" s="123" customFormat="1" ht="30.75" customHeight="1" x14ac:dyDescent="0.2">
      <c r="A319" s="74"/>
      <c r="B319" s="190"/>
      <c r="C319" s="111" t="s">
        <v>167</v>
      </c>
      <c r="D319" s="74"/>
      <c r="E319" s="122"/>
      <c r="F319" s="190"/>
      <c r="G319" s="191"/>
    </row>
    <row r="320" spans="1:7" s="195" customFormat="1" ht="27" x14ac:dyDescent="0.2">
      <c r="A320" s="74">
        <v>1</v>
      </c>
      <c r="B320" s="192" t="s">
        <v>127</v>
      </c>
      <c r="C320" s="193" t="s">
        <v>418</v>
      </c>
      <c r="D320" s="113" t="s">
        <v>20</v>
      </c>
      <c r="E320" s="194">
        <v>45</v>
      </c>
      <c r="F320" s="34">
        <v>5.3236711655985545</v>
      </c>
      <c r="G320" s="58">
        <v>239.56520245193497</v>
      </c>
    </row>
    <row r="321" spans="1:7" s="195" customFormat="1" ht="27" x14ac:dyDescent="0.2">
      <c r="A321" s="74">
        <v>1</v>
      </c>
      <c r="B321" s="192" t="s">
        <v>127</v>
      </c>
      <c r="C321" s="193" t="s">
        <v>379</v>
      </c>
      <c r="D321" s="113" t="s">
        <v>20</v>
      </c>
      <c r="E321" s="194">
        <v>18.850000000000001</v>
      </c>
      <c r="F321" s="34">
        <v>5.3236711655985545</v>
      </c>
      <c r="G321" s="58">
        <v>100.35120147153276</v>
      </c>
    </row>
    <row r="322" spans="1:7" s="195" customFormat="1" ht="27" x14ac:dyDescent="0.2">
      <c r="A322" s="74">
        <v>2</v>
      </c>
      <c r="B322" s="192" t="s">
        <v>373</v>
      </c>
      <c r="C322" s="193" t="s">
        <v>380</v>
      </c>
      <c r="D322" s="113" t="s">
        <v>20</v>
      </c>
      <c r="E322" s="194"/>
      <c r="F322" s="34"/>
      <c r="G322" s="58"/>
    </row>
    <row r="323" spans="1:7" s="123" customFormat="1" ht="13.5" x14ac:dyDescent="0.2">
      <c r="A323" s="74">
        <v>3</v>
      </c>
      <c r="B323" s="74" t="s">
        <v>9</v>
      </c>
      <c r="C323" s="68" t="s">
        <v>129</v>
      </c>
      <c r="D323" s="113" t="s">
        <v>20</v>
      </c>
      <c r="E323" s="122">
        <v>0.8</v>
      </c>
      <c r="F323" s="34">
        <v>9.6952225195176336</v>
      </c>
      <c r="G323" s="58">
        <v>7.7561780156141076</v>
      </c>
    </row>
    <row r="324" spans="1:7" s="123" customFormat="1" ht="13.5" x14ac:dyDescent="0.2">
      <c r="A324" s="74">
        <v>4</v>
      </c>
      <c r="B324" s="74" t="s">
        <v>128</v>
      </c>
      <c r="C324" s="68" t="s">
        <v>417</v>
      </c>
      <c r="D324" s="74" t="s">
        <v>25</v>
      </c>
      <c r="E324" s="122">
        <v>16</v>
      </c>
      <c r="F324" s="34">
        <v>12.441357893139983</v>
      </c>
      <c r="G324" s="58">
        <v>199.06172629023973</v>
      </c>
    </row>
    <row r="325" spans="1:7" s="123" customFormat="1" ht="13.5" x14ac:dyDescent="0.2">
      <c r="A325" s="74">
        <v>4</v>
      </c>
      <c r="B325" s="74" t="s">
        <v>128</v>
      </c>
      <c r="C325" s="68" t="s">
        <v>374</v>
      </c>
      <c r="D325" s="74" t="s">
        <v>25</v>
      </c>
      <c r="E325" s="122">
        <v>5</v>
      </c>
      <c r="F325" s="34">
        <v>7.3034271941046152</v>
      </c>
      <c r="G325" s="58">
        <v>36.517135970523078</v>
      </c>
    </row>
    <row r="326" spans="1:7" s="123" customFormat="1" ht="13.5" x14ac:dyDescent="0.2">
      <c r="A326" s="74">
        <v>4</v>
      </c>
      <c r="B326" s="74" t="s">
        <v>128</v>
      </c>
      <c r="C326" s="68" t="s">
        <v>375</v>
      </c>
      <c r="D326" s="74" t="s">
        <v>25</v>
      </c>
      <c r="E326" s="122"/>
      <c r="F326" s="34"/>
      <c r="G326" s="58"/>
    </row>
    <row r="327" spans="1:7" s="123" customFormat="1" ht="13.5" x14ac:dyDescent="0.2">
      <c r="A327" s="74">
        <v>5</v>
      </c>
      <c r="B327" s="74" t="s">
        <v>128</v>
      </c>
      <c r="C327" s="68" t="s">
        <v>168</v>
      </c>
      <c r="D327" s="74" t="s">
        <v>25</v>
      </c>
      <c r="E327" s="122">
        <v>2</v>
      </c>
      <c r="F327" s="34">
        <v>10.964941025601084</v>
      </c>
      <c r="G327" s="58">
        <v>21.929882051202167</v>
      </c>
    </row>
    <row r="328" spans="1:7" s="123" customFormat="1" ht="13.5" x14ac:dyDescent="0.2">
      <c r="A328" s="252">
        <v>6</v>
      </c>
      <c r="B328" s="323" t="s">
        <v>130</v>
      </c>
      <c r="C328" s="325" t="s">
        <v>169</v>
      </c>
      <c r="D328" s="323" t="s">
        <v>21</v>
      </c>
      <c r="E328" s="327">
        <v>0.2</v>
      </c>
      <c r="F328" s="34">
        <v>125.87358536262083</v>
      </c>
      <c r="G328" s="58">
        <v>25.174717072524167</v>
      </c>
    </row>
    <row r="329" spans="1:7" s="123" customFormat="1" ht="13.5" x14ac:dyDescent="0.2">
      <c r="A329" s="254"/>
      <c r="B329" s="324"/>
      <c r="C329" s="326"/>
      <c r="D329" s="324"/>
      <c r="E329" s="328"/>
      <c r="F329" s="34"/>
      <c r="G329" s="58"/>
    </row>
    <row r="330" spans="1:7" s="19" customFormat="1" ht="29.65" customHeight="1" x14ac:dyDescent="0.25">
      <c r="A330" s="74">
        <v>7</v>
      </c>
      <c r="B330" s="196" t="s">
        <v>131</v>
      </c>
      <c r="C330" s="197" t="s">
        <v>170</v>
      </c>
      <c r="D330" s="196" t="s">
        <v>25</v>
      </c>
      <c r="E330" s="198">
        <v>2</v>
      </c>
      <c r="F330" s="34">
        <v>24.020922999633687</v>
      </c>
      <c r="G330" s="58">
        <v>48.041845999267373</v>
      </c>
    </row>
    <row r="331" spans="1:7" s="19" customFormat="1" ht="40.9" customHeight="1" x14ac:dyDescent="0.25">
      <c r="A331" s="74">
        <v>8</v>
      </c>
      <c r="B331" s="196" t="s">
        <v>132</v>
      </c>
      <c r="C331" s="197" t="s">
        <v>171</v>
      </c>
      <c r="D331" s="196" t="s">
        <v>0</v>
      </c>
      <c r="E331" s="198">
        <v>30</v>
      </c>
      <c r="F331" s="34">
        <v>0.7662614174999729</v>
      </c>
      <c r="G331" s="58">
        <v>22.987842524999188</v>
      </c>
    </row>
    <row r="332" spans="1:7" s="19" customFormat="1" ht="15.4" customHeight="1" x14ac:dyDescent="0.25">
      <c r="A332" s="154">
        <v>9</v>
      </c>
      <c r="B332" s="182" t="s">
        <v>133</v>
      </c>
      <c r="C332" s="140" t="s">
        <v>376</v>
      </c>
      <c r="D332" s="139" t="s">
        <v>25</v>
      </c>
      <c r="E332" s="141">
        <v>1</v>
      </c>
      <c r="F332" s="34">
        <v>247.10884665418072</v>
      </c>
      <c r="G332" s="58">
        <v>247.10884665418072</v>
      </c>
    </row>
    <row r="333" spans="1:7" s="19" customFormat="1" ht="15.75" customHeight="1" x14ac:dyDescent="0.25">
      <c r="A333" s="134"/>
      <c r="B333" s="186"/>
      <c r="C333" s="143" t="s">
        <v>410</v>
      </c>
      <c r="D333" s="142"/>
      <c r="E333" s="144"/>
      <c r="F333" s="34"/>
      <c r="G333" s="58"/>
    </row>
    <row r="334" spans="1:7" s="19" customFormat="1" ht="15.4" customHeight="1" x14ac:dyDescent="0.25">
      <c r="A334" s="154">
        <v>9</v>
      </c>
      <c r="B334" s="182" t="s">
        <v>378</v>
      </c>
      <c r="C334" s="140" t="s">
        <v>377</v>
      </c>
      <c r="D334" s="139" t="s">
        <v>25</v>
      </c>
      <c r="E334" s="141">
        <v>1</v>
      </c>
      <c r="F334" s="34">
        <v>201.65638778427623</v>
      </c>
      <c r="G334" s="58">
        <v>201.65638778427623</v>
      </c>
    </row>
    <row r="335" spans="1:7" s="19" customFormat="1" ht="15" customHeight="1" x14ac:dyDescent="0.25">
      <c r="A335" s="134"/>
      <c r="B335" s="186"/>
      <c r="C335" s="143" t="s">
        <v>409</v>
      </c>
      <c r="D335" s="142"/>
      <c r="E335" s="144"/>
      <c r="F335" s="34"/>
      <c r="G335" s="58"/>
    </row>
    <row r="336" spans="1:7" s="19" customFormat="1" ht="36" customHeight="1" x14ac:dyDescent="0.25">
      <c r="A336" s="67">
        <v>51</v>
      </c>
      <c r="B336" s="110" t="s">
        <v>405</v>
      </c>
      <c r="C336" s="193" t="s">
        <v>407</v>
      </c>
      <c r="D336" s="110" t="s">
        <v>99</v>
      </c>
      <c r="E336" s="199">
        <v>2</v>
      </c>
      <c r="F336" s="34">
        <v>85.311863924743804</v>
      </c>
      <c r="G336" s="58">
        <v>170.62372784948761</v>
      </c>
    </row>
    <row r="337" spans="1:7" s="19" customFormat="1" ht="36" customHeight="1" x14ac:dyDescent="0.25">
      <c r="A337" s="67">
        <v>54</v>
      </c>
      <c r="B337" s="110" t="s">
        <v>406</v>
      </c>
      <c r="C337" s="193" t="s">
        <v>408</v>
      </c>
      <c r="D337" s="110" t="s">
        <v>25</v>
      </c>
      <c r="E337" s="199">
        <v>1</v>
      </c>
      <c r="F337" s="34">
        <v>12.629356729530731</v>
      </c>
      <c r="G337" s="58">
        <v>12.629356729530731</v>
      </c>
    </row>
    <row r="338" spans="1:7" s="19" customFormat="1" ht="36" customHeight="1" x14ac:dyDescent="0.25">
      <c r="A338" s="67">
        <v>45</v>
      </c>
      <c r="B338" s="110" t="s">
        <v>411</v>
      </c>
      <c r="C338" s="193" t="s">
        <v>412</v>
      </c>
      <c r="D338" s="110" t="s">
        <v>99</v>
      </c>
      <c r="E338" s="199">
        <v>1</v>
      </c>
      <c r="F338" s="34">
        <v>68.512933286102012</v>
      </c>
      <c r="G338" s="58">
        <v>68.512933286102012</v>
      </c>
    </row>
    <row r="339" spans="1:7" s="19" customFormat="1" ht="36" customHeight="1" x14ac:dyDescent="0.25">
      <c r="A339" s="67">
        <v>46</v>
      </c>
      <c r="B339" s="110" t="s">
        <v>413</v>
      </c>
      <c r="C339" s="193" t="s">
        <v>414</v>
      </c>
      <c r="D339" s="110" t="s">
        <v>99</v>
      </c>
      <c r="E339" s="199">
        <v>1</v>
      </c>
      <c r="F339" s="34">
        <v>68.512933286102012</v>
      </c>
      <c r="G339" s="58">
        <v>68.512933286102012</v>
      </c>
    </row>
    <row r="340" spans="1:7" s="19" customFormat="1" ht="36" customHeight="1" x14ac:dyDescent="0.25">
      <c r="A340" s="67">
        <v>76</v>
      </c>
      <c r="B340" s="110" t="s">
        <v>415</v>
      </c>
      <c r="C340" s="193" t="s">
        <v>416</v>
      </c>
      <c r="D340" s="110" t="s">
        <v>99</v>
      </c>
      <c r="E340" s="199">
        <v>1</v>
      </c>
      <c r="F340" s="34">
        <v>178.63634852593003</v>
      </c>
      <c r="G340" s="58">
        <v>178.63634852593003</v>
      </c>
    </row>
    <row r="341" spans="1:7" s="19" customFormat="1" ht="15" customHeight="1" x14ac:dyDescent="0.25">
      <c r="A341" s="28"/>
      <c r="B341" s="200"/>
      <c r="C341" s="28" t="s">
        <v>97</v>
      </c>
      <c r="D341" s="28"/>
      <c r="E341" s="127"/>
      <c r="F341" s="24"/>
      <c r="G341" s="25"/>
    </row>
    <row r="342" spans="1:7" s="19" customFormat="1" ht="35.85" customHeight="1" x14ac:dyDescent="0.25">
      <c r="A342" s="118">
        <v>1</v>
      </c>
      <c r="B342" s="119" t="s">
        <v>98</v>
      </c>
      <c r="C342" s="120" t="s">
        <v>381</v>
      </c>
      <c r="D342" s="118" t="s">
        <v>99</v>
      </c>
      <c r="E342" s="201">
        <v>2</v>
      </c>
      <c r="F342" s="34">
        <v>643.73922465722706</v>
      </c>
      <c r="G342" s="58">
        <v>1287.4784493144541</v>
      </c>
    </row>
    <row r="343" spans="1:7" s="123" customFormat="1" ht="31.9" customHeight="1" x14ac:dyDescent="0.2">
      <c r="A343" s="118">
        <v>2</v>
      </c>
      <c r="B343" s="119" t="s">
        <v>100</v>
      </c>
      <c r="C343" s="120" t="s">
        <v>215</v>
      </c>
      <c r="D343" s="118" t="s">
        <v>99</v>
      </c>
      <c r="E343" s="202">
        <v>1</v>
      </c>
      <c r="F343" s="34">
        <v>75.399180994384253</v>
      </c>
      <c r="G343" s="58">
        <v>75.399180994384253</v>
      </c>
    </row>
    <row r="344" spans="1:7" s="123" customFormat="1" ht="21.4" customHeight="1" x14ac:dyDescent="0.2">
      <c r="A344" s="118">
        <v>3</v>
      </c>
      <c r="B344" s="119" t="s">
        <v>15</v>
      </c>
      <c r="C344" s="120" t="s">
        <v>101</v>
      </c>
      <c r="D344" s="118" t="s">
        <v>25</v>
      </c>
      <c r="E344" s="201">
        <v>4</v>
      </c>
      <c r="F344" s="34">
        <v>5.9872111063005882</v>
      </c>
      <c r="G344" s="58">
        <v>23.948844425202353</v>
      </c>
    </row>
    <row r="345" spans="1:7" s="123" customFormat="1" ht="20.65" customHeight="1" x14ac:dyDescent="0.2">
      <c r="A345" s="118">
        <v>5</v>
      </c>
      <c r="B345" s="119" t="s">
        <v>15</v>
      </c>
      <c r="C345" s="120" t="s">
        <v>102</v>
      </c>
      <c r="D345" s="118" t="s">
        <v>25</v>
      </c>
      <c r="E345" s="202">
        <v>2</v>
      </c>
      <c r="F345" s="34">
        <v>5.6594465617069538</v>
      </c>
      <c r="G345" s="58">
        <v>11.318893123413908</v>
      </c>
    </row>
    <row r="346" spans="1:7" s="123" customFormat="1" ht="21.4" customHeight="1" x14ac:dyDescent="0.2">
      <c r="A346" s="118">
        <v>6</v>
      </c>
      <c r="B346" s="119" t="s">
        <v>15</v>
      </c>
      <c r="C346" s="120" t="s">
        <v>103</v>
      </c>
      <c r="D346" s="74" t="s">
        <v>25</v>
      </c>
      <c r="E346" s="121">
        <v>4</v>
      </c>
      <c r="F346" s="34">
        <v>6.6796506171763319</v>
      </c>
      <c r="G346" s="58">
        <v>26.718602468705328</v>
      </c>
    </row>
    <row r="347" spans="1:7" s="123" customFormat="1" ht="27.4" customHeight="1" x14ac:dyDescent="0.2">
      <c r="A347" s="118">
        <v>8</v>
      </c>
      <c r="B347" s="74" t="s">
        <v>104</v>
      </c>
      <c r="C347" s="120" t="s">
        <v>385</v>
      </c>
      <c r="D347" s="74" t="s">
        <v>31</v>
      </c>
      <c r="E347" s="121">
        <v>135</v>
      </c>
      <c r="F347" s="34">
        <v>4.7599179039258974</v>
      </c>
      <c r="G347" s="58">
        <v>642.5889170299962</v>
      </c>
    </row>
    <row r="348" spans="1:7" s="123" customFormat="1" ht="26.65" customHeight="1" x14ac:dyDescent="0.2">
      <c r="A348" s="118">
        <v>9</v>
      </c>
      <c r="B348" s="74" t="s">
        <v>105</v>
      </c>
      <c r="C348" s="120" t="s">
        <v>386</v>
      </c>
      <c r="D348" s="74" t="s">
        <v>31</v>
      </c>
      <c r="E348" s="121">
        <v>60</v>
      </c>
      <c r="F348" s="34">
        <v>3.5931663111293131</v>
      </c>
      <c r="G348" s="58">
        <v>215.58997866775877</v>
      </c>
    </row>
    <row r="349" spans="1:7" s="123" customFormat="1" ht="23.25" customHeight="1" x14ac:dyDescent="0.2">
      <c r="A349" s="118">
        <v>10</v>
      </c>
      <c r="B349" s="74" t="s">
        <v>106</v>
      </c>
      <c r="C349" s="120" t="s">
        <v>387</v>
      </c>
      <c r="D349" s="74" t="s">
        <v>31</v>
      </c>
      <c r="E349" s="121">
        <v>40</v>
      </c>
      <c r="F349" s="34">
        <v>3.7439051173319342</v>
      </c>
      <c r="G349" s="58">
        <v>149.75620469327737</v>
      </c>
    </row>
    <row r="350" spans="1:7" s="123" customFormat="1" ht="23.25" customHeight="1" x14ac:dyDescent="0.2">
      <c r="A350" s="118">
        <v>12</v>
      </c>
      <c r="B350" s="74" t="s">
        <v>9</v>
      </c>
      <c r="C350" s="120" t="s">
        <v>107</v>
      </c>
      <c r="D350" s="74" t="s">
        <v>25</v>
      </c>
      <c r="E350" s="122">
        <v>235</v>
      </c>
      <c r="F350" s="34">
        <v>0.10334918072772288</v>
      </c>
      <c r="G350" s="58">
        <v>24.287057471014876</v>
      </c>
    </row>
    <row r="351" spans="1:7" s="123" customFormat="1" ht="15" customHeight="1" x14ac:dyDescent="0.2">
      <c r="A351" s="118">
        <v>13</v>
      </c>
      <c r="B351" s="74" t="s">
        <v>108</v>
      </c>
      <c r="C351" s="120" t="s">
        <v>388</v>
      </c>
      <c r="D351" s="74" t="s">
        <v>25</v>
      </c>
      <c r="E351" s="121">
        <v>14</v>
      </c>
      <c r="F351" s="34">
        <v>94</v>
      </c>
      <c r="G351" s="58">
        <f>E351*F351</f>
        <v>1316</v>
      </c>
    </row>
    <row r="352" spans="1:7" s="123" customFormat="1" ht="22.9" customHeight="1" x14ac:dyDescent="0.2">
      <c r="A352" s="118">
        <v>15</v>
      </c>
      <c r="B352" s="74" t="s">
        <v>108</v>
      </c>
      <c r="C352" s="120" t="s">
        <v>384</v>
      </c>
      <c r="D352" s="74" t="s">
        <v>25</v>
      </c>
      <c r="E352" s="121">
        <v>24</v>
      </c>
      <c r="F352" s="34">
        <v>6.9419693727571898</v>
      </c>
      <c r="G352" s="58">
        <v>166.60726494617256</v>
      </c>
    </row>
    <row r="353" spans="1:7" s="123" customFormat="1" ht="17.649999999999999" customHeight="1" x14ac:dyDescent="0.2">
      <c r="A353" s="118">
        <v>16</v>
      </c>
      <c r="B353" s="74" t="s">
        <v>9</v>
      </c>
      <c r="C353" s="203" t="s">
        <v>109</v>
      </c>
      <c r="D353" s="74" t="s">
        <v>25</v>
      </c>
      <c r="E353" s="122">
        <v>16</v>
      </c>
      <c r="F353" s="34">
        <v>0.29528337350777967</v>
      </c>
      <c r="G353" s="58">
        <v>4.7245339761244747</v>
      </c>
    </row>
    <row r="354" spans="1:7" s="123" customFormat="1" ht="17.649999999999999" customHeight="1" x14ac:dyDescent="0.2">
      <c r="A354" s="118">
        <v>19</v>
      </c>
      <c r="B354" s="83" t="s">
        <v>15</v>
      </c>
      <c r="C354" s="120" t="s">
        <v>238</v>
      </c>
      <c r="D354" s="74" t="s">
        <v>25</v>
      </c>
      <c r="E354" s="122">
        <v>16</v>
      </c>
      <c r="F354" s="34">
        <v>4.9374787134804317</v>
      </c>
      <c r="G354" s="58">
        <v>78.999659415686907</v>
      </c>
    </row>
    <row r="355" spans="1:7" s="123" customFormat="1" ht="26.65" customHeight="1" x14ac:dyDescent="0.2">
      <c r="A355" s="118">
        <v>20</v>
      </c>
      <c r="B355" s="83" t="s">
        <v>15</v>
      </c>
      <c r="C355" s="120" t="s">
        <v>239</v>
      </c>
      <c r="D355" s="74" t="s">
        <v>25</v>
      </c>
      <c r="E355" s="122">
        <v>16</v>
      </c>
      <c r="F355" s="34">
        <v>4.9374787134804317</v>
      </c>
      <c r="G355" s="58">
        <v>78.999659415686907</v>
      </c>
    </row>
    <row r="356" spans="1:7" s="123" customFormat="1" ht="22.5" customHeight="1" x14ac:dyDescent="0.2">
      <c r="A356" s="118">
        <v>21</v>
      </c>
      <c r="B356" s="74" t="s">
        <v>110</v>
      </c>
      <c r="C356" s="120" t="s">
        <v>111</v>
      </c>
      <c r="D356" s="74" t="s">
        <v>25</v>
      </c>
      <c r="E356" s="122">
        <v>4</v>
      </c>
      <c r="F356" s="34">
        <v>5.8323471068010528</v>
      </c>
      <c r="G356" s="58">
        <v>23.329388427204211</v>
      </c>
    </row>
    <row r="357" spans="1:7" s="123" customFormat="1" ht="22.5" customHeight="1" x14ac:dyDescent="0.2">
      <c r="A357" s="118">
        <v>21</v>
      </c>
      <c r="B357" s="74" t="s">
        <v>112</v>
      </c>
      <c r="C357" s="120" t="s">
        <v>382</v>
      </c>
      <c r="D357" s="74" t="s">
        <v>25</v>
      </c>
      <c r="E357" s="122">
        <v>4</v>
      </c>
      <c r="F357" s="34">
        <v>8.888022049936346</v>
      </c>
      <c r="G357" s="58">
        <v>35.552088199745384</v>
      </c>
    </row>
    <row r="358" spans="1:7" s="123" customFormat="1" ht="22.5" customHeight="1" x14ac:dyDescent="0.2">
      <c r="A358" s="118">
        <v>21</v>
      </c>
      <c r="B358" s="74" t="s">
        <v>113</v>
      </c>
      <c r="C358" s="120" t="s">
        <v>114</v>
      </c>
      <c r="D358" s="74" t="s">
        <v>25</v>
      </c>
      <c r="E358" s="122">
        <v>4</v>
      </c>
      <c r="F358" s="34">
        <v>8.888022049936346</v>
      </c>
      <c r="G358" s="58">
        <v>35.552088199745384</v>
      </c>
    </row>
    <row r="359" spans="1:7" s="123" customFormat="1" ht="22.5" customHeight="1" x14ac:dyDescent="0.2">
      <c r="A359" s="118">
        <v>21</v>
      </c>
      <c r="B359" s="74" t="s">
        <v>115</v>
      </c>
      <c r="C359" s="120" t="s">
        <v>116</v>
      </c>
      <c r="D359" s="74" t="s">
        <v>25</v>
      </c>
      <c r="E359" s="122">
        <v>4</v>
      </c>
      <c r="F359" s="34">
        <v>8.888022049936346</v>
      </c>
      <c r="G359" s="58">
        <v>35.552088199745384</v>
      </c>
    </row>
    <row r="360" spans="1:7" s="123" customFormat="1" ht="22.5" customHeight="1" x14ac:dyDescent="0.2">
      <c r="A360" s="118">
        <v>21</v>
      </c>
      <c r="B360" s="74" t="s">
        <v>117</v>
      </c>
      <c r="C360" s="120" t="s">
        <v>118</v>
      </c>
      <c r="D360" s="74" t="s">
        <v>25</v>
      </c>
      <c r="E360" s="122">
        <v>4</v>
      </c>
      <c r="F360" s="34">
        <v>5.8323471068010528</v>
      </c>
      <c r="G360" s="58">
        <v>23.329388427204211</v>
      </c>
    </row>
    <row r="361" spans="1:7" s="123" customFormat="1" ht="22.5" customHeight="1" x14ac:dyDescent="0.2">
      <c r="A361" s="118">
        <v>21</v>
      </c>
      <c r="B361" s="74" t="s">
        <v>110</v>
      </c>
      <c r="C361" s="120" t="s">
        <v>383</v>
      </c>
      <c r="D361" s="74" t="s">
        <v>25</v>
      </c>
      <c r="E361" s="122">
        <v>3</v>
      </c>
      <c r="F361" s="34">
        <v>5.8323471068010528</v>
      </c>
      <c r="G361" s="58">
        <v>17.497041320403159</v>
      </c>
    </row>
    <row r="362" spans="1:7" s="123" customFormat="1" ht="22.5" customHeight="1" x14ac:dyDescent="0.25">
      <c r="A362" s="118">
        <v>21</v>
      </c>
      <c r="B362" s="204" t="s">
        <v>119</v>
      </c>
      <c r="C362" s="205" t="s">
        <v>223</v>
      </c>
      <c r="D362" s="139" t="s">
        <v>25</v>
      </c>
      <c r="E362" s="141">
        <v>1</v>
      </c>
      <c r="F362" s="34">
        <v>98.868548479640324</v>
      </c>
      <c r="G362" s="58">
        <v>98.868548479640324</v>
      </c>
    </row>
    <row r="363" spans="1:7" s="123" customFormat="1" ht="22.5" customHeight="1" x14ac:dyDescent="0.2">
      <c r="A363" s="118">
        <v>22</v>
      </c>
      <c r="B363" s="74" t="s">
        <v>9</v>
      </c>
      <c r="C363" s="120" t="s">
        <v>235</v>
      </c>
      <c r="D363" s="74" t="s">
        <v>25</v>
      </c>
      <c r="E363" s="122">
        <v>20</v>
      </c>
      <c r="F363" s="34">
        <v>6.2009508436633727E-2</v>
      </c>
      <c r="G363" s="58">
        <v>1.2401901687326746</v>
      </c>
    </row>
    <row r="364" spans="1:7" s="123" customFormat="1" ht="22.5" customHeight="1" x14ac:dyDescent="0.2">
      <c r="A364" s="118">
        <v>23</v>
      </c>
      <c r="B364" s="74" t="s">
        <v>9</v>
      </c>
      <c r="C364" s="120" t="s">
        <v>120</v>
      </c>
      <c r="D364" s="74" t="s">
        <v>25</v>
      </c>
      <c r="E364" s="122">
        <v>4</v>
      </c>
      <c r="F364" s="34">
        <v>0</v>
      </c>
      <c r="G364" s="58">
        <v>0</v>
      </c>
    </row>
    <row r="365" spans="1:7" s="123" customFormat="1" ht="22.5" customHeight="1" x14ac:dyDescent="0.2">
      <c r="A365" s="118">
        <v>24</v>
      </c>
      <c r="B365" s="190" t="s">
        <v>9</v>
      </c>
      <c r="C365" s="120" t="s">
        <v>216</v>
      </c>
      <c r="D365" s="74" t="s">
        <v>25</v>
      </c>
      <c r="E365" s="122">
        <v>20</v>
      </c>
      <c r="F365" s="34">
        <v>0.23032103133606813</v>
      </c>
      <c r="G365" s="58">
        <v>4.6064206267213628</v>
      </c>
    </row>
    <row r="366" spans="1:7" s="123" customFormat="1" ht="22.5" customHeight="1" x14ac:dyDescent="0.2">
      <c r="A366" s="118">
        <v>25</v>
      </c>
      <c r="B366" s="190" t="s">
        <v>9</v>
      </c>
      <c r="C366" s="120" t="s">
        <v>217</v>
      </c>
      <c r="D366" s="74" t="s">
        <v>25</v>
      </c>
      <c r="E366" s="122">
        <v>20</v>
      </c>
      <c r="F366" s="34">
        <v>0.37500988435488014</v>
      </c>
      <c r="G366" s="58">
        <v>7.5001976870976028</v>
      </c>
    </row>
    <row r="367" spans="1:7" s="123" customFormat="1" ht="22.5" customHeight="1" x14ac:dyDescent="0.2">
      <c r="A367" s="118">
        <v>26</v>
      </c>
      <c r="B367" s="190" t="s">
        <v>9</v>
      </c>
      <c r="C367" s="203" t="s">
        <v>218</v>
      </c>
      <c r="D367" s="74" t="s">
        <v>25</v>
      </c>
      <c r="E367" s="122">
        <v>40</v>
      </c>
      <c r="F367" s="34">
        <v>0.24213236627637932</v>
      </c>
      <c r="G367" s="58">
        <v>9.6852946510551732</v>
      </c>
    </row>
    <row r="368" spans="1:7" s="19" customFormat="1" ht="15" customHeight="1" x14ac:dyDescent="0.25">
      <c r="A368" s="118">
        <v>27</v>
      </c>
      <c r="B368" s="190" t="s">
        <v>9</v>
      </c>
      <c r="C368" s="203" t="s">
        <v>219</v>
      </c>
      <c r="D368" s="74" t="s">
        <v>25</v>
      </c>
      <c r="E368" s="122">
        <v>25</v>
      </c>
      <c r="F368" s="34">
        <v>0.13878318554865643</v>
      </c>
      <c r="G368" s="58">
        <v>3.4695796387164108</v>
      </c>
    </row>
    <row r="369" spans="1:7" s="19" customFormat="1" ht="15" customHeight="1" x14ac:dyDescent="0.25">
      <c r="A369" s="118">
        <v>28</v>
      </c>
      <c r="B369" s="190" t="s">
        <v>9</v>
      </c>
      <c r="C369" s="203" t="s">
        <v>220</v>
      </c>
      <c r="D369" s="74" t="s">
        <v>25</v>
      </c>
      <c r="E369" s="122">
        <v>10</v>
      </c>
      <c r="F369" s="34">
        <v>0.58170824581032599</v>
      </c>
      <c r="G369" s="58">
        <v>5.8170824581032594</v>
      </c>
    </row>
    <row r="370" spans="1:7" s="19" customFormat="1" ht="15" customHeight="1" x14ac:dyDescent="0.25">
      <c r="A370" s="118">
        <v>29</v>
      </c>
      <c r="B370" s="190" t="s">
        <v>9</v>
      </c>
      <c r="C370" s="203" t="s">
        <v>229</v>
      </c>
      <c r="D370" s="74" t="s">
        <v>25</v>
      </c>
      <c r="E370" s="122">
        <v>10</v>
      </c>
      <c r="F370" s="34">
        <v>0.16535868916435661</v>
      </c>
      <c r="G370" s="58">
        <v>1.6535868916435661</v>
      </c>
    </row>
    <row r="371" spans="1:7" s="19" customFormat="1" ht="15" customHeight="1" x14ac:dyDescent="0.25">
      <c r="A371" s="118">
        <v>30</v>
      </c>
      <c r="B371" s="190" t="s">
        <v>9</v>
      </c>
      <c r="C371" s="203" t="s">
        <v>230</v>
      </c>
      <c r="D371" s="74" t="s">
        <v>25</v>
      </c>
      <c r="E371" s="122">
        <v>10</v>
      </c>
      <c r="F371" s="34">
        <v>8.8585012052333892E-2</v>
      </c>
      <c r="G371" s="58">
        <v>0.88585012052333889</v>
      </c>
    </row>
    <row r="372" spans="1:7" s="19" customFormat="1" ht="15" customHeight="1" x14ac:dyDescent="0.25">
      <c r="A372" s="118">
        <v>31</v>
      </c>
      <c r="B372" s="190" t="s">
        <v>9</v>
      </c>
      <c r="C372" s="203" t="s">
        <v>231</v>
      </c>
      <c r="D372" s="74" t="s">
        <v>25</v>
      </c>
      <c r="E372" s="122">
        <v>10</v>
      </c>
      <c r="F372" s="34">
        <v>8.2679344582178307E-2</v>
      </c>
      <c r="G372" s="58">
        <v>0.82679344582178305</v>
      </c>
    </row>
    <row r="373" spans="1:7" s="19" customFormat="1" ht="15" customHeight="1" x14ac:dyDescent="0.25">
      <c r="A373" s="118">
        <v>32</v>
      </c>
      <c r="B373" s="74" t="s">
        <v>9</v>
      </c>
      <c r="C373" s="203" t="s">
        <v>440</v>
      </c>
      <c r="D373" s="74" t="s">
        <v>25</v>
      </c>
      <c r="E373" s="122">
        <v>10</v>
      </c>
      <c r="F373" s="34">
        <v>0.45325997833444176</v>
      </c>
      <c r="G373" s="58">
        <v>4.532599783344418</v>
      </c>
    </row>
    <row r="374" spans="1:7" s="19" customFormat="1" ht="15" customHeight="1" x14ac:dyDescent="0.25">
      <c r="A374" s="118">
        <v>33</v>
      </c>
      <c r="B374" s="74" t="s">
        <v>9</v>
      </c>
      <c r="C374" s="203" t="s">
        <v>441</v>
      </c>
      <c r="D374" s="74" t="s">
        <v>25</v>
      </c>
      <c r="E374" s="122">
        <v>35</v>
      </c>
      <c r="F374" s="34">
        <v>0.1712643566345122</v>
      </c>
      <c r="G374" s="58">
        <v>5.9942524822079273</v>
      </c>
    </row>
    <row r="375" spans="1:7" s="19" customFormat="1" ht="15" customHeight="1" x14ac:dyDescent="0.25">
      <c r="A375" s="118">
        <v>34</v>
      </c>
      <c r="B375" s="74" t="s">
        <v>9</v>
      </c>
      <c r="C375" s="203" t="s">
        <v>442</v>
      </c>
      <c r="D375" s="74" t="s">
        <v>25</v>
      </c>
      <c r="E375" s="122">
        <v>25</v>
      </c>
      <c r="F375" s="34">
        <v>8.2679344582178307E-2</v>
      </c>
      <c r="G375" s="58">
        <v>2.0669836145544576</v>
      </c>
    </row>
    <row r="376" spans="1:7" s="19" customFormat="1" ht="15" customHeight="1" x14ac:dyDescent="0.25">
      <c r="A376" s="118">
        <v>35</v>
      </c>
      <c r="B376" s="74" t="s">
        <v>9</v>
      </c>
      <c r="C376" s="203" t="s">
        <v>443</v>
      </c>
      <c r="D376" s="74" t="s">
        <v>25</v>
      </c>
      <c r="E376" s="122">
        <v>10</v>
      </c>
      <c r="F376" s="34">
        <v>5.9056674701555928E-2</v>
      </c>
      <c r="G376" s="58">
        <v>0.59056674701555933</v>
      </c>
    </row>
    <row r="377" spans="1:7" s="19" customFormat="1" ht="15" customHeight="1" x14ac:dyDescent="0.25">
      <c r="A377" s="118">
        <v>36</v>
      </c>
      <c r="B377" s="74" t="s">
        <v>9</v>
      </c>
      <c r="C377" s="203" t="s">
        <v>444</v>
      </c>
      <c r="D377" s="74" t="s">
        <v>25</v>
      </c>
      <c r="E377" s="122">
        <v>1</v>
      </c>
      <c r="F377" s="34">
        <v>0.1712643566345122</v>
      </c>
      <c r="G377" s="58">
        <v>0.1712643566345122</v>
      </c>
    </row>
    <row r="378" spans="1:7" s="19" customFormat="1" ht="15" customHeight="1" x14ac:dyDescent="0.25">
      <c r="A378" s="118">
        <v>37</v>
      </c>
      <c r="B378" s="74" t="s">
        <v>9</v>
      </c>
      <c r="C378" s="203" t="s">
        <v>445</v>
      </c>
      <c r="D378" s="74" t="s">
        <v>25</v>
      </c>
      <c r="E378" s="122">
        <v>10</v>
      </c>
      <c r="F378" s="34">
        <v>8.2679344582178307E-2</v>
      </c>
      <c r="G378" s="58">
        <v>0.82679344582178305</v>
      </c>
    </row>
    <row r="379" spans="1:7" s="19" customFormat="1" ht="15" customHeight="1" x14ac:dyDescent="0.25">
      <c r="A379" s="118">
        <v>38</v>
      </c>
      <c r="B379" s="74" t="s">
        <v>9</v>
      </c>
      <c r="C379" s="203" t="s">
        <v>446</v>
      </c>
      <c r="D379" s="74" t="s">
        <v>25</v>
      </c>
      <c r="E379" s="122">
        <v>44</v>
      </c>
      <c r="F379" s="34">
        <v>5.9056674701555928E-2</v>
      </c>
      <c r="G379" s="58">
        <v>2.5984936868684607</v>
      </c>
    </row>
    <row r="380" spans="1:7" s="19" customFormat="1" ht="15" customHeight="1" x14ac:dyDescent="0.25">
      <c r="A380" s="118">
        <v>39</v>
      </c>
      <c r="B380" s="74" t="s">
        <v>9</v>
      </c>
      <c r="C380" s="203" t="s">
        <v>225</v>
      </c>
      <c r="D380" s="74" t="s">
        <v>25</v>
      </c>
      <c r="E380" s="122">
        <v>20</v>
      </c>
      <c r="F380" s="34">
        <v>0.19636344338267347</v>
      </c>
      <c r="G380" s="58">
        <v>3.9272688676534697</v>
      </c>
    </row>
    <row r="381" spans="1:7" s="19" customFormat="1" ht="15" customHeight="1" x14ac:dyDescent="0.25">
      <c r="A381" s="118">
        <v>40</v>
      </c>
      <c r="B381" s="74" t="s">
        <v>9</v>
      </c>
      <c r="C381" s="203" t="s">
        <v>226</v>
      </c>
      <c r="D381" s="74" t="s">
        <v>25</v>
      </c>
      <c r="E381" s="122">
        <v>20</v>
      </c>
      <c r="F381" s="34">
        <v>0.10334918072772288</v>
      </c>
      <c r="G381" s="58">
        <v>2.0669836145544576</v>
      </c>
    </row>
    <row r="382" spans="1:7" s="19" customFormat="1" ht="15" customHeight="1" x14ac:dyDescent="0.25">
      <c r="A382" s="118">
        <v>41</v>
      </c>
      <c r="B382" s="74" t="s">
        <v>9</v>
      </c>
      <c r="C382" s="203" t="s">
        <v>227</v>
      </c>
      <c r="D382" s="74" t="s">
        <v>25</v>
      </c>
      <c r="E382" s="122">
        <v>33</v>
      </c>
      <c r="F382" s="34">
        <v>6.4962342171711526E-2</v>
      </c>
      <c r="G382" s="58">
        <v>2.1437572916664802</v>
      </c>
    </row>
    <row r="383" spans="1:7" s="19" customFormat="1" ht="15" customHeight="1" x14ac:dyDescent="0.25">
      <c r="A383" s="118">
        <v>42</v>
      </c>
      <c r="B383" s="74" t="s">
        <v>9</v>
      </c>
      <c r="C383" s="203" t="s">
        <v>228</v>
      </c>
      <c r="D383" s="74" t="s">
        <v>25</v>
      </c>
      <c r="E383" s="122">
        <v>20</v>
      </c>
      <c r="F383" s="34">
        <v>4.281608915862805E-2</v>
      </c>
      <c r="G383" s="58">
        <v>0.85632178317256102</v>
      </c>
    </row>
    <row r="384" spans="1:7" s="19" customFormat="1" ht="15" customHeight="1" x14ac:dyDescent="0.25">
      <c r="A384" s="118">
        <v>43</v>
      </c>
      <c r="B384" s="74" t="s">
        <v>1</v>
      </c>
      <c r="C384" s="203" t="s">
        <v>237</v>
      </c>
      <c r="D384" s="74" t="s">
        <v>222</v>
      </c>
      <c r="E384" s="206">
        <v>0.2</v>
      </c>
      <c r="F384" s="34">
        <v>380.4830800830818</v>
      </c>
      <c r="G384" s="58">
        <v>76.096616016616366</v>
      </c>
    </row>
    <row r="385" spans="1:7" s="19" customFormat="1" ht="15" customHeight="1" x14ac:dyDescent="0.25">
      <c r="A385" s="118">
        <v>45</v>
      </c>
      <c r="B385" s="119" t="s">
        <v>122</v>
      </c>
      <c r="C385" s="120" t="s">
        <v>123</v>
      </c>
      <c r="D385" s="74" t="s">
        <v>31</v>
      </c>
      <c r="E385" s="121">
        <v>850</v>
      </c>
      <c r="F385" s="34">
        <v>0.1</v>
      </c>
      <c r="G385" s="58">
        <f>E385*F385</f>
        <v>85</v>
      </c>
    </row>
    <row r="386" spans="1:7" s="19" customFormat="1" ht="15" customHeight="1" x14ac:dyDescent="0.25">
      <c r="A386" s="130">
        <v>23</v>
      </c>
      <c r="B386" s="139" t="s">
        <v>124</v>
      </c>
      <c r="C386" s="205" t="s">
        <v>232</v>
      </c>
      <c r="D386" s="139" t="s">
        <v>31</v>
      </c>
      <c r="E386" s="141">
        <v>15.2</v>
      </c>
      <c r="F386" s="34">
        <v>5.8737737667888421</v>
      </c>
      <c r="G386" s="58">
        <v>89.28136125519039</v>
      </c>
    </row>
    <row r="387" spans="1:7" s="19" customFormat="1" ht="15" customHeight="1" x14ac:dyDescent="0.25">
      <c r="A387" s="134"/>
      <c r="B387" s="142"/>
      <c r="C387" s="207" t="s">
        <v>221</v>
      </c>
      <c r="D387" s="142"/>
      <c r="E387" s="144"/>
      <c r="F387" s="34"/>
      <c r="G387" s="58"/>
    </row>
    <row r="388" spans="1:7" s="19" customFormat="1" ht="15" customHeight="1" x14ac:dyDescent="0.25">
      <c r="A388" s="130">
        <v>43</v>
      </c>
      <c r="B388" s="187" t="s">
        <v>125</v>
      </c>
      <c r="C388" s="132" t="s">
        <v>233</v>
      </c>
      <c r="D388" s="130" t="s">
        <v>18</v>
      </c>
      <c r="E388" s="167">
        <v>0.3</v>
      </c>
      <c r="F388" s="34">
        <v>1.2048429828228879</v>
      </c>
      <c r="G388" s="58">
        <v>0.36145289484686638</v>
      </c>
    </row>
    <row r="389" spans="1:7" s="19" customFormat="1" ht="15" customHeight="1" x14ac:dyDescent="0.25">
      <c r="A389" s="134"/>
      <c r="B389" s="189"/>
      <c r="C389" s="208" t="s">
        <v>224</v>
      </c>
      <c r="D389" s="134"/>
      <c r="E389" s="209"/>
      <c r="F389" s="34"/>
      <c r="G389" s="58"/>
    </row>
    <row r="390" spans="1:7" s="19" customFormat="1" ht="15" customHeight="1" x14ac:dyDescent="0.25">
      <c r="A390" s="130">
        <v>44</v>
      </c>
      <c r="B390" s="187" t="s">
        <v>126</v>
      </c>
      <c r="C390" s="210" t="s">
        <v>234</v>
      </c>
      <c r="D390" s="139" t="s">
        <v>27</v>
      </c>
      <c r="E390" s="167">
        <v>0.08</v>
      </c>
      <c r="F390" s="34">
        <v>53.480025157758412</v>
      </c>
      <c r="G390" s="58">
        <v>4.2784020126206732</v>
      </c>
    </row>
    <row r="391" spans="1:7" s="19" customFormat="1" ht="15" customHeight="1" x14ac:dyDescent="0.25">
      <c r="A391" s="134"/>
      <c r="B391" s="189"/>
      <c r="C391" s="211" t="s">
        <v>240</v>
      </c>
      <c r="D391" s="142"/>
      <c r="E391" s="212"/>
      <c r="F391" s="34"/>
      <c r="G391" s="58"/>
    </row>
    <row r="392" spans="1:7" ht="15" customHeight="1" x14ac:dyDescent="0.25">
      <c r="A392" s="213"/>
      <c r="B392" s="213"/>
      <c r="C392" s="214" t="s">
        <v>72</v>
      </c>
      <c r="D392" s="213"/>
      <c r="E392" s="215"/>
      <c r="F392" s="216"/>
      <c r="G392" s="217">
        <f>SUM(G11:G391)</f>
        <v>45409.80334649617</v>
      </c>
    </row>
    <row r="393" spans="1:7" ht="15" customHeight="1" x14ac:dyDescent="0.25">
      <c r="A393" s="213"/>
      <c r="B393" s="213"/>
      <c r="C393" s="214" t="s">
        <v>429</v>
      </c>
      <c r="D393" s="213"/>
      <c r="E393" s="215"/>
      <c r="F393" s="216"/>
      <c r="G393" s="217">
        <f>G392*0.2</f>
        <v>9081.9606692992347</v>
      </c>
    </row>
    <row r="394" spans="1:7" s="10" customFormat="1" ht="15" customHeight="1" x14ac:dyDescent="0.25">
      <c r="A394" s="213"/>
      <c r="B394" s="213"/>
      <c r="C394" s="214" t="s">
        <v>72</v>
      </c>
      <c r="D394" s="213"/>
      <c r="E394" s="215"/>
      <c r="F394" s="214"/>
      <c r="G394" s="218">
        <f>G392+G393</f>
        <v>54491.764015795401</v>
      </c>
    </row>
    <row r="395" spans="1:7" s="10" customFormat="1" ht="15" customHeight="1" x14ac:dyDescent="0.25">
      <c r="A395" s="14"/>
      <c r="B395" s="14"/>
      <c r="D395" s="14"/>
      <c r="E395" s="15"/>
      <c r="G395" s="219"/>
    </row>
    <row r="399" spans="1:7" s="221" customFormat="1" ht="15.2" customHeight="1" x14ac:dyDescent="0.25">
      <c r="A399" s="1"/>
      <c r="B399" s="1"/>
      <c r="C399" s="221" t="s">
        <v>449</v>
      </c>
      <c r="D399" s="1"/>
      <c r="E399" s="1"/>
      <c r="G399" s="222"/>
    </row>
    <row r="400" spans="1:7" s="221" customFormat="1" ht="15.2" customHeight="1" x14ac:dyDescent="0.25">
      <c r="A400" s="1"/>
      <c r="B400" s="1"/>
      <c r="C400" s="221" t="s">
        <v>450</v>
      </c>
      <c r="D400" s="1"/>
      <c r="E400" s="1"/>
      <c r="G400" s="222"/>
    </row>
    <row r="401" spans="1:14" s="221" customFormat="1" ht="15.2" customHeight="1" x14ac:dyDescent="0.25">
      <c r="A401" s="1"/>
      <c r="B401" s="1"/>
      <c r="C401" s="221" t="s">
        <v>451</v>
      </c>
      <c r="D401" s="1"/>
      <c r="E401" s="1"/>
      <c r="G401" s="222"/>
    </row>
    <row r="402" spans="1:14" s="221" customFormat="1" ht="15.2" customHeight="1" x14ac:dyDescent="0.25">
      <c r="A402" s="1"/>
      <c r="B402" s="1"/>
      <c r="C402" s="221" t="s">
        <v>452</v>
      </c>
      <c r="D402" s="1"/>
      <c r="E402" s="1"/>
      <c r="G402" s="222"/>
    </row>
    <row r="403" spans="1:14" s="221" customFormat="1" ht="15.2" customHeight="1" x14ac:dyDescent="0.25">
      <c r="A403" s="1"/>
      <c r="B403" s="1"/>
      <c r="C403" s="221" t="s">
        <v>453</v>
      </c>
      <c r="D403" s="1"/>
      <c r="E403" s="1"/>
      <c r="G403" s="222"/>
    </row>
    <row r="404" spans="1:14" s="221" customFormat="1" ht="15.2" customHeight="1" x14ac:dyDescent="0.25">
      <c r="A404" s="1"/>
      <c r="B404" s="1"/>
      <c r="C404" s="224" t="s">
        <v>455</v>
      </c>
      <c r="D404" s="224"/>
      <c r="E404" s="224"/>
      <c r="F404" s="224"/>
      <c r="G404" s="224"/>
      <c r="H404" s="224"/>
      <c r="I404" s="224"/>
      <c r="J404" s="224"/>
      <c r="K404" s="224"/>
      <c r="L404" s="224"/>
      <c r="M404" s="224"/>
      <c r="N404" s="224"/>
    </row>
    <row r="405" spans="1:14" s="221" customFormat="1" ht="15.2" customHeight="1" x14ac:dyDescent="0.25">
      <c r="A405" s="1"/>
      <c r="B405" s="1"/>
      <c r="C405" s="221" t="s">
        <v>454</v>
      </c>
      <c r="D405" s="1"/>
      <c r="E405" s="1"/>
      <c r="F405" s="223"/>
      <c r="G405" s="222"/>
    </row>
  </sheetData>
  <mergeCells count="175">
    <mergeCell ref="A179:A183"/>
    <mergeCell ref="B179:B183"/>
    <mergeCell ref="C179:C183"/>
    <mergeCell ref="D179:D183"/>
    <mergeCell ref="E179:E183"/>
    <mergeCell ref="A328:A329"/>
    <mergeCell ref="B328:B329"/>
    <mergeCell ref="C328:C329"/>
    <mergeCell ref="D328:D329"/>
    <mergeCell ref="E328:E329"/>
    <mergeCell ref="A174:A178"/>
    <mergeCell ref="B174:B178"/>
    <mergeCell ref="C174:C178"/>
    <mergeCell ref="D174:D178"/>
    <mergeCell ref="E174:E178"/>
    <mergeCell ref="A169:A173"/>
    <mergeCell ref="B169:B173"/>
    <mergeCell ref="C169:C173"/>
    <mergeCell ref="D169:D173"/>
    <mergeCell ref="E169:E173"/>
    <mergeCell ref="A155:A157"/>
    <mergeCell ref="B155:B157"/>
    <mergeCell ref="C155:C157"/>
    <mergeCell ref="D155:D157"/>
    <mergeCell ref="E155:E157"/>
    <mergeCell ref="A164:A168"/>
    <mergeCell ref="B164:B168"/>
    <mergeCell ref="C164:C168"/>
    <mergeCell ref="D164:D168"/>
    <mergeCell ref="E164:E168"/>
    <mergeCell ref="A159:A163"/>
    <mergeCell ref="B159:B163"/>
    <mergeCell ref="C159:C163"/>
    <mergeCell ref="D159:D163"/>
    <mergeCell ref="E159:E163"/>
    <mergeCell ref="A152:A154"/>
    <mergeCell ref="B152:B154"/>
    <mergeCell ref="C152:C154"/>
    <mergeCell ref="D152:D154"/>
    <mergeCell ref="E152:E154"/>
    <mergeCell ref="A145:A151"/>
    <mergeCell ref="B145:B151"/>
    <mergeCell ref="C145:C151"/>
    <mergeCell ref="D145:D151"/>
    <mergeCell ref="E145:E151"/>
    <mergeCell ref="A141:A144"/>
    <mergeCell ref="B141:B144"/>
    <mergeCell ref="C141:C144"/>
    <mergeCell ref="D141:D144"/>
    <mergeCell ref="E141:E144"/>
    <mergeCell ref="A139:A140"/>
    <mergeCell ref="B139:B140"/>
    <mergeCell ref="C139:C140"/>
    <mergeCell ref="D139:D140"/>
    <mergeCell ref="E139:E140"/>
    <mergeCell ref="A137:A138"/>
    <mergeCell ref="B137:B138"/>
    <mergeCell ref="C137:C138"/>
    <mergeCell ref="D137:D138"/>
    <mergeCell ref="E137:E138"/>
    <mergeCell ref="A135:A136"/>
    <mergeCell ref="B135:B136"/>
    <mergeCell ref="C135:C136"/>
    <mergeCell ref="D135:D136"/>
    <mergeCell ref="E135:E136"/>
    <mergeCell ref="A133:A134"/>
    <mergeCell ref="B133:B134"/>
    <mergeCell ref="C133:C134"/>
    <mergeCell ref="D133:D134"/>
    <mergeCell ref="E133:E134"/>
    <mergeCell ref="A131:A132"/>
    <mergeCell ref="B131:B132"/>
    <mergeCell ref="C131:C132"/>
    <mergeCell ref="D131:D132"/>
    <mergeCell ref="E131:E132"/>
    <mergeCell ref="A128:A130"/>
    <mergeCell ref="B128:B130"/>
    <mergeCell ref="C128:C130"/>
    <mergeCell ref="D128:D130"/>
    <mergeCell ref="E128:E130"/>
    <mergeCell ref="A125:A127"/>
    <mergeCell ref="B125:B127"/>
    <mergeCell ref="C125:C127"/>
    <mergeCell ref="D125:D127"/>
    <mergeCell ref="E125:E127"/>
    <mergeCell ref="A117:A118"/>
    <mergeCell ref="B117:B118"/>
    <mergeCell ref="C117:C118"/>
    <mergeCell ref="D117:D118"/>
    <mergeCell ref="E117:E118"/>
    <mergeCell ref="A123:A124"/>
    <mergeCell ref="B123:B124"/>
    <mergeCell ref="C123:C124"/>
    <mergeCell ref="D123:D124"/>
    <mergeCell ref="E123:E124"/>
    <mergeCell ref="A121:A122"/>
    <mergeCell ref="B121:B122"/>
    <mergeCell ref="C121:C122"/>
    <mergeCell ref="D121:D122"/>
    <mergeCell ref="E121:E122"/>
    <mergeCell ref="A114:A115"/>
    <mergeCell ref="B114:B115"/>
    <mergeCell ref="C114:C115"/>
    <mergeCell ref="D114:D115"/>
    <mergeCell ref="E114:E115"/>
    <mergeCell ref="A100:A103"/>
    <mergeCell ref="B100:B103"/>
    <mergeCell ref="C100:C103"/>
    <mergeCell ref="D100:D103"/>
    <mergeCell ref="E100:E103"/>
    <mergeCell ref="A96:A98"/>
    <mergeCell ref="B96:B98"/>
    <mergeCell ref="C96:C98"/>
    <mergeCell ref="D96:D98"/>
    <mergeCell ref="E96:E98"/>
    <mergeCell ref="A91:A95"/>
    <mergeCell ref="B91:B95"/>
    <mergeCell ref="C91:C95"/>
    <mergeCell ref="D91:D95"/>
    <mergeCell ref="E91:E95"/>
    <mergeCell ref="A86:A90"/>
    <mergeCell ref="B86:B90"/>
    <mergeCell ref="C86:C90"/>
    <mergeCell ref="D86:D90"/>
    <mergeCell ref="E86:E90"/>
    <mergeCell ref="A84:A85"/>
    <mergeCell ref="B84:B85"/>
    <mergeCell ref="C84:C85"/>
    <mergeCell ref="D84:D85"/>
    <mergeCell ref="E84:E85"/>
    <mergeCell ref="A81:A82"/>
    <mergeCell ref="B81:B82"/>
    <mergeCell ref="C81:C82"/>
    <mergeCell ref="D81:D82"/>
    <mergeCell ref="E81:E82"/>
    <mergeCell ref="A79:A80"/>
    <mergeCell ref="B79:B80"/>
    <mergeCell ref="C79:C80"/>
    <mergeCell ref="D79:D80"/>
    <mergeCell ref="E79:E80"/>
    <mergeCell ref="E57:E58"/>
    <mergeCell ref="A76:A77"/>
    <mergeCell ref="B76:B77"/>
    <mergeCell ref="C76:C77"/>
    <mergeCell ref="D76:D77"/>
    <mergeCell ref="E76:E77"/>
    <mergeCell ref="A68:A70"/>
    <mergeCell ref="B68:B70"/>
    <mergeCell ref="C68:C70"/>
    <mergeCell ref="D68:D70"/>
    <mergeCell ref="E68:E70"/>
    <mergeCell ref="C404:N404"/>
    <mergeCell ref="A5:A7"/>
    <mergeCell ref="G5:G7"/>
    <mergeCell ref="C1:E1"/>
    <mergeCell ref="A55:A56"/>
    <mergeCell ref="B55:B56"/>
    <mergeCell ref="C55:C56"/>
    <mergeCell ref="D55:D56"/>
    <mergeCell ref="E55:E56"/>
    <mergeCell ref="F5:F7"/>
    <mergeCell ref="E5:E7"/>
    <mergeCell ref="D5:D7"/>
    <mergeCell ref="C5:C7"/>
    <mergeCell ref="B5:B7"/>
    <mergeCell ref="B3:E3"/>
    <mergeCell ref="A61:A64"/>
    <mergeCell ref="B61:B64"/>
    <mergeCell ref="C61:C64"/>
    <mergeCell ref="D61:D64"/>
    <mergeCell ref="E61:E64"/>
    <mergeCell ref="A57:A58"/>
    <mergeCell ref="B57:B58"/>
    <mergeCell ref="C57:C58"/>
    <mergeCell ref="D57:D58"/>
  </mergeCells>
  <phoneticPr fontId="35" type="noConversion"/>
  <pageMargins left="0" right="0" top="0.08" bottom="0.1" header="0" footer="0"/>
  <pageSetup scale="80" orientation="landscape" r:id="rId1"/>
  <headerFooter alignWithMargins="0">
    <oddFooter>Page &amp;P</oddFooter>
  </headerFooter>
  <rowBreaks count="1" manualBreakCount="1">
    <brk id="39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Ծավլաթերթ նախահաշիվ</vt:lpstr>
      <vt:lpstr>'Ծավլաթերթ նախահաշիվ'!Print_Area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Agnesa</dc:creator>
  <cp:lastModifiedBy>MSI-H610M</cp:lastModifiedBy>
  <cp:lastPrinted>2025-01-14T12:15:11Z</cp:lastPrinted>
  <dcterms:created xsi:type="dcterms:W3CDTF">2008-08-26T11:07:22Z</dcterms:created>
  <dcterms:modified xsi:type="dcterms:W3CDTF">2026-06-22T10:14:46Z</dcterms:modified>
</cp:coreProperties>
</file>